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Ref\"/>
    </mc:Choice>
  </mc:AlternateContent>
  <xr:revisionPtr revIDLastSave="0" documentId="13_ncr:1_{AEF6C909-7EA2-403F-A7FF-52F1E5EB5A33}" xr6:coauthVersionLast="47" xr6:coauthVersionMax="47" xr10:uidLastSave="{00000000-0000-0000-0000-000000000000}"/>
  <bookViews>
    <workbookView xWindow="-28020" yWindow="-4515" windowWidth="21600" windowHeight="14355" activeTab="1" xr2:uid="{0E93DA7B-A154-4DC3-9A56-A2E9C4EDD221}"/>
  </bookViews>
  <sheets>
    <sheet name="BDM Style" sheetId="1" r:id="rId1"/>
    <sheet name="The Updated Form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2" i="2" l="1"/>
  <c r="G102" i="2"/>
  <c r="I101" i="2"/>
  <c r="G101" i="2"/>
  <c r="E101" i="2"/>
  <c r="I96" i="2"/>
  <c r="G96" i="2"/>
  <c r="E96" i="2"/>
  <c r="E102" i="2" s="1"/>
  <c r="I90" i="2"/>
  <c r="G90" i="2"/>
  <c r="E90" i="2"/>
  <c r="I85" i="2"/>
  <c r="I91" i="2" s="1"/>
  <c r="G85" i="2"/>
  <c r="G91" i="2" s="1"/>
  <c r="E85" i="2"/>
  <c r="E91" i="2" s="1"/>
  <c r="I79" i="2"/>
  <c r="I80" i="2" s="1"/>
  <c r="G79" i="2"/>
  <c r="E79" i="2"/>
  <c r="I74" i="2"/>
  <c r="G74" i="2"/>
  <c r="E74" i="2"/>
  <c r="E80" i="2" s="1"/>
  <c r="G80" i="2" l="1"/>
  <c r="E52" i="2"/>
  <c r="E63" i="2"/>
  <c r="E68" i="2"/>
  <c r="I57" i="2"/>
  <c r="G57" i="2"/>
  <c r="E57" i="2"/>
  <c r="I52" i="2"/>
  <c r="G52" i="2"/>
  <c r="E8" i="2"/>
  <c r="G8" i="2"/>
  <c r="I8" i="2"/>
  <c r="E107" i="2"/>
  <c r="G107" i="2"/>
  <c r="I107" i="2"/>
  <c r="I113" i="2" s="1"/>
  <c r="I63" i="2"/>
  <c r="G63" i="2"/>
  <c r="E112" i="2"/>
  <c r="I112" i="2"/>
  <c r="G112" i="2"/>
  <c r="E113" i="2" l="1"/>
  <c r="E69" i="2"/>
  <c r="E58" i="2"/>
  <c r="G113" i="2"/>
  <c r="I41" i="2" l="1"/>
  <c r="G41" i="2"/>
  <c r="E41" i="2"/>
  <c r="I30" i="2"/>
  <c r="G30" i="2"/>
  <c r="E30" i="2"/>
  <c r="I19" i="2"/>
  <c r="G19" i="2"/>
  <c r="E19" i="2"/>
  <c r="I58" i="2"/>
  <c r="E46" i="2"/>
  <c r="G46" i="2"/>
  <c r="I46" i="2"/>
  <c r="E35" i="2"/>
  <c r="G35" i="2"/>
  <c r="I35" i="2"/>
  <c r="E24" i="2"/>
  <c r="G24" i="2"/>
  <c r="I24" i="2"/>
  <c r="I148" i="2"/>
  <c r="G148" i="2"/>
  <c r="E148" i="2"/>
  <c r="I143" i="2"/>
  <c r="G143" i="2"/>
  <c r="E143" i="2"/>
  <c r="I68" i="2"/>
  <c r="I69" i="2" s="1"/>
  <c r="G68" i="2"/>
  <c r="I13" i="2"/>
  <c r="G13" i="2"/>
  <c r="G14" i="2" s="1"/>
  <c r="E13" i="2"/>
  <c r="E14" i="2" s="1"/>
  <c r="E25" i="2" l="1"/>
  <c r="G25" i="2"/>
  <c r="I36" i="2"/>
  <c r="E47" i="2"/>
  <c r="I25" i="2"/>
  <c r="G47" i="2"/>
  <c r="I47" i="2"/>
  <c r="E36" i="2"/>
  <c r="G36" i="2"/>
  <c r="I14" i="2"/>
  <c r="E149" i="2"/>
  <c r="G149" i="2"/>
  <c r="I149" i="2"/>
  <c r="G58" i="2"/>
  <c r="G69" i="2"/>
</calcChain>
</file>

<file path=xl/sharedStrings.xml><?xml version="1.0" encoding="utf-8"?>
<sst xmlns="http://schemas.openxmlformats.org/spreadsheetml/2006/main" count="542" uniqueCount="64">
  <si>
    <t>Location</t>
  </si>
  <si>
    <t>Beam 1</t>
  </si>
  <si>
    <t>A</t>
  </si>
  <si>
    <t>B</t>
  </si>
  <si>
    <t>C</t>
  </si>
  <si>
    <t>D</t>
  </si>
  <si>
    <t>E</t>
  </si>
  <si>
    <t>F</t>
  </si>
  <si>
    <t>G</t>
  </si>
  <si>
    <t>H</t>
  </si>
  <si>
    <t>K</t>
  </si>
  <si>
    <t>J</t>
  </si>
  <si>
    <t>Final Deck Elev.</t>
  </si>
  <si>
    <t>*Rebound</t>
  </si>
  <si>
    <t>Wt. of Exist. Deck</t>
  </si>
  <si>
    <t>Wt. of Prop. Deck</t>
  </si>
  <si>
    <t>*Deck Deflection</t>
  </si>
  <si>
    <t>Deck Thickness</t>
  </si>
  <si>
    <t>*Screed Elev.</t>
  </si>
  <si>
    <t>*Top of Haunch Elev.</t>
  </si>
  <si>
    <t>* - To be completed by Contractor as Follows</t>
  </si>
  <si>
    <t>℄ R.A.</t>
  </si>
  <si>
    <t>℄ F.A</t>
  </si>
  <si>
    <t>1/4 Span</t>
  </si>
  <si>
    <t>1/2 Span</t>
  </si>
  <si>
    <t>3/4 Span</t>
  </si>
  <si>
    <t>*Bottom of Beam Elev. (After Removal)</t>
  </si>
  <si>
    <t>*Bottom of Beam Elev. (Before Removal)</t>
  </si>
  <si>
    <t>?</t>
  </si>
  <si>
    <t xml:space="preserve">Bottom of Beam Elev. </t>
  </si>
  <si>
    <t>Profile Grade</t>
  </si>
  <si>
    <t>Prop. Deck Elevation</t>
  </si>
  <si>
    <t>L</t>
  </si>
  <si>
    <t>Top of Beam Elevation</t>
  </si>
  <si>
    <t>Deck Thickness (in)</t>
  </si>
  <si>
    <t xml:space="preserve">      Ex. Bearing Removal (in)</t>
  </si>
  <si>
    <t xml:space="preserve">      Prop. Bearing (in)</t>
  </si>
  <si>
    <t xml:space="preserve">      Beam Thickness (in)</t>
  </si>
  <si>
    <t xml:space="preserve">      Prop. Superelevation</t>
  </si>
  <si>
    <t xml:space="preserve">      Offset (ft)</t>
  </si>
  <si>
    <t xml:space="preserve">      D = C - B</t>
  </si>
  <si>
    <t xml:space="preserve">      G = D x (F/E)</t>
  </si>
  <si>
    <t xml:space="preserve">      J = A + G</t>
  </si>
  <si>
    <t xml:space="preserve">      K = A + G - H</t>
  </si>
  <si>
    <t>-</t>
  </si>
  <si>
    <t>Beam A
(Left Outer Beam)</t>
  </si>
  <si>
    <t>Beam E
(Left Inner Beam)</t>
  </si>
  <si>
    <t>Beam F
(Right Inner Beam)</t>
  </si>
  <si>
    <t>Beam J
(Right Outer Beam)</t>
  </si>
  <si>
    <t>Station</t>
  </si>
  <si>
    <t xml:space="preserve"> Interpolated Value</t>
  </si>
  <si>
    <t>Beam B</t>
  </si>
  <si>
    <t>Beam C</t>
  </si>
  <si>
    <t>Beam D</t>
  </si>
  <si>
    <t>NOTES</t>
  </si>
  <si>
    <t>Sheldon Asked to make the left supers negative and the rights positive</t>
  </si>
  <si>
    <t>He said it could also be nice to use the same convention for the offsets ad just adjust the equations</t>
  </si>
  <si>
    <t>Need to make a collapsable sections to hide the middle portions</t>
  </si>
  <si>
    <t>A,E,F,J are mostly complete</t>
  </si>
  <si>
    <t>Need to interpolate the highlighted section</t>
  </si>
  <si>
    <t>Calculated Point</t>
  </si>
  <si>
    <t>Beam G</t>
  </si>
  <si>
    <t>Beam H</t>
  </si>
  <si>
    <t>Beam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</si>
</sst>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\+##.##"/>
    <numFmt numFmtId="166" formatCode="######\+##.00"/>
    <numFmt numFmtId="167" formatCode="#\+##.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164" fontId="0" fillId="0" borderId="3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25" xfId="0" quotePrefix="1" applyBorder="1" applyAlignment="1">
      <alignment horizontal="center" vertical="center"/>
    </xf>
    <xf numFmtId="0" fontId="0" fillId="0" borderId="34" xfId="0" quotePrefix="1" applyBorder="1" applyAlignment="1">
      <alignment horizontal="center" vertical="center"/>
    </xf>
    <xf numFmtId="0" fontId="0" fillId="0" borderId="32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164" fontId="0" fillId="0" borderId="25" xfId="0" quotePrefix="1" applyNumberFormat="1" applyBorder="1" applyAlignment="1">
      <alignment horizontal="center" vertical="center"/>
    </xf>
    <xf numFmtId="0" fontId="0" fillId="0" borderId="30" xfId="0" quotePrefix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center" wrapText="1"/>
    </xf>
    <xf numFmtId="164" fontId="0" fillId="2" borderId="30" xfId="0" applyNumberFormat="1" applyFill="1" applyBorder="1" applyAlignment="1">
      <alignment horizontal="center" vertical="center"/>
    </xf>
    <xf numFmtId="0" fontId="0" fillId="2" borderId="30" xfId="0" quotePrefix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5" xfId="0" quotePrefix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34" xfId="0" quotePrefix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left" vertical="center" wrapText="1"/>
    </xf>
    <xf numFmtId="164" fontId="0" fillId="2" borderId="33" xfId="0" applyNumberFormat="1" applyFill="1" applyBorder="1" applyAlignment="1">
      <alignment horizontal="center" vertical="center"/>
    </xf>
    <xf numFmtId="0" fontId="0" fillId="2" borderId="32" xfId="0" quotePrefix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7" xfId="0" quotePrefix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64" fontId="0" fillId="2" borderId="25" xfId="0" quotePrefix="1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2" borderId="29" xfId="0" applyNumberForma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20" xfId="0" quotePrefix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left" vertical="center" wrapText="1"/>
    </xf>
    <xf numFmtId="166" fontId="0" fillId="3" borderId="39" xfId="0" applyNumberFormat="1" applyFill="1" applyBorder="1" applyAlignment="1">
      <alignment horizontal="center" vertical="center"/>
    </xf>
    <xf numFmtId="0" fontId="0" fillId="3" borderId="39" xfId="0" quotePrefix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165" fontId="0" fillId="3" borderId="39" xfId="0" applyNumberFormat="1" applyFill="1" applyBorder="1" applyAlignment="1">
      <alignment horizontal="center" vertical="center"/>
    </xf>
    <xf numFmtId="165" fontId="0" fillId="3" borderId="38" xfId="0" applyNumberFormat="1" applyFill="1" applyBorder="1" applyAlignment="1">
      <alignment horizontal="center" vertical="center"/>
    </xf>
    <xf numFmtId="0" fontId="0" fillId="3" borderId="39" xfId="0" quotePrefix="1" applyFill="1" applyBorder="1" applyAlignment="1">
      <alignment horizontal="center" vertical="center" wrapText="1"/>
    </xf>
    <xf numFmtId="0" fontId="0" fillId="5" borderId="9" xfId="0" applyFill="1" applyBorder="1"/>
    <xf numFmtId="0" fontId="2" fillId="2" borderId="0" xfId="0" applyFont="1" applyFill="1" applyAlignment="1">
      <alignment horizontal="left" vertical="center" wrapText="1"/>
    </xf>
    <xf numFmtId="0" fontId="0" fillId="4" borderId="40" xfId="0" applyFill="1" applyBorder="1" applyAlignment="1">
      <alignment horizontal="center" vertical="center"/>
    </xf>
    <xf numFmtId="0" fontId="0" fillId="4" borderId="40" xfId="0" quotePrefix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1" fillId="0" borderId="0" xfId="0" applyFont="1"/>
    <xf numFmtId="0" fontId="0" fillId="5" borderId="0" xfId="0" applyFill="1"/>
    <xf numFmtId="2" fontId="0" fillId="4" borderId="40" xfId="0" applyNumberFormat="1" applyFill="1" applyBorder="1" applyAlignment="1">
      <alignment horizontal="center" vertical="center"/>
    </xf>
    <xf numFmtId="2" fontId="0" fillId="4" borderId="40" xfId="0" quotePrefix="1" applyNumberFormat="1" applyFill="1" applyBorder="1" applyAlignment="1">
      <alignment horizontal="center" vertical="center"/>
    </xf>
    <xf numFmtId="2" fontId="0" fillId="4" borderId="22" xfId="0" applyNumberFormat="1" applyFill="1" applyBorder="1" applyAlignment="1">
      <alignment horizontal="center" vertical="center"/>
    </xf>
    <xf numFmtId="2" fontId="0" fillId="4" borderId="17" xfId="0" applyNumberFormat="1" applyFill="1" applyBorder="1" applyAlignment="1">
      <alignment horizontal="center" vertical="center"/>
    </xf>
    <xf numFmtId="2" fontId="0" fillId="4" borderId="17" xfId="0" quotePrefix="1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6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textRotation="90" wrapText="1"/>
    </xf>
    <xf numFmtId="49" fontId="4" fillId="0" borderId="16" xfId="0" applyNumberFormat="1" applyFont="1" applyBorder="1" applyAlignment="1">
      <alignment horizontal="center" vertical="center" textRotation="90" wrapText="1"/>
    </xf>
    <xf numFmtId="49" fontId="4" fillId="0" borderId="19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166" fontId="0" fillId="7" borderId="38" xfId="0" applyNumberFormat="1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7" borderId="37" xfId="0" quotePrefix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30" xfId="0" quotePrefix="1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167" fontId="0" fillId="3" borderId="38" xfId="0" applyNumberForma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F10C-0A8C-48D5-8FB6-A830B569E0FA}">
  <dimension ref="B1:N14"/>
  <sheetViews>
    <sheetView topLeftCell="A2" workbookViewId="0">
      <selection activeCell="L14" sqref="L14"/>
    </sheetView>
  </sheetViews>
  <sheetFormatPr defaultRowHeight="15" x14ac:dyDescent="0.25"/>
  <cols>
    <col min="1" max="1" width="6.7109375" customWidth="1"/>
    <col min="2" max="2" width="6.28515625" customWidth="1"/>
    <col min="3" max="3" width="4.5703125" customWidth="1"/>
    <col min="4" max="4" width="27.85546875" customWidth="1"/>
    <col min="14" max="14" width="15.42578125" customWidth="1"/>
  </cols>
  <sheetData>
    <row r="1" spans="2:14" ht="30" customHeight="1" thickBot="1" x14ac:dyDescent="0.3"/>
    <row r="2" spans="2:14" ht="15.75" thickTop="1" x14ac:dyDescent="0.25">
      <c r="B2" s="110" t="s">
        <v>0</v>
      </c>
      <c r="C2" s="111"/>
      <c r="D2" s="111"/>
      <c r="E2" s="111" t="s">
        <v>21</v>
      </c>
      <c r="F2" s="114" t="s">
        <v>23</v>
      </c>
      <c r="G2" s="114" t="s">
        <v>24</v>
      </c>
      <c r="H2" s="114" t="s">
        <v>25</v>
      </c>
      <c r="I2" s="108" t="s">
        <v>22</v>
      </c>
    </row>
    <row r="3" spans="2:14" ht="15.75" thickBot="1" x14ac:dyDescent="0.3">
      <c r="B3" s="112"/>
      <c r="C3" s="113"/>
      <c r="D3" s="113"/>
      <c r="E3" s="113"/>
      <c r="F3" s="115"/>
      <c r="G3" s="115"/>
      <c r="H3" s="115"/>
      <c r="I3" s="109"/>
    </row>
    <row r="4" spans="2:14" ht="15.75" x14ac:dyDescent="0.25">
      <c r="B4" s="106" t="s">
        <v>1</v>
      </c>
      <c r="C4" s="1" t="s">
        <v>2</v>
      </c>
      <c r="D4" s="2" t="s">
        <v>12</v>
      </c>
      <c r="E4" s="13">
        <v>941.91</v>
      </c>
      <c r="F4" s="7"/>
      <c r="G4" s="7">
        <v>942.10299999999995</v>
      </c>
      <c r="H4" s="7"/>
      <c r="I4" s="8">
        <v>942.23400000000004</v>
      </c>
    </row>
    <row r="5" spans="2:14" ht="31.5" x14ac:dyDescent="0.25">
      <c r="B5" s="106"/>
      <c r="C5" s="3" t="s">
        <v>3</v>
      </c>
      <c r="D5" s="4" t="s">
        <v>27</v>
      </c>
      <c r="E5" s="9">
        <v>939.64099999999996</v>
      </c>
      <c r="F5" s="9"/>
      <c r="G5" s="9">
        <v>939.93200000000002</v>
      </c>
      <c r="H5" s="9"/>
      <c r="I5" s="10">
        <v>940.05700000000002</v>
      </c>
    </row>
    <row r="6" spans="2:14" ht="32.25" thickBot="1" x14ac:dyDescent="0.3">
      <c r="B6" s="106"/>
      <c r="C6" s="3" t="s">
        <v>4</v>
      </c>
      <c r="D6" s="4" t="s">
        <v>26</v>
      </c>
      <c r="E6" s="9"/>
      <c r="F6" s="9"/>
      <c r="G6" s="9"/>
      <c r="H6" s="9"/>
      <c r="I6" s="10"/>
    </row>
    <row r="7" spans="2:14" ht="15.75" x14ac:dyDescent="0.25">
      <c r="B7" s="106"/>
      <c r="C7" s="3" t="s">
        <v>5</v>
      </c>
      <c r="D7" s="4" t="s">
        <v>13</v>
      </c>
      <c r="E7" s="9"/>
      <c r="F7" s="9"/>
      <c r="G7" s="9"/>
      <c r="H7" s="9"/>
      <c r="I7" s="10"/>
      <c r="K7" s="28" t="s">
        <v>20</v>
      </c>
      <c r="L7" s="29"/>
      <c r="M7" s="30"/>
      <c r="N7" s="31"/>
    </row>
    <row r="8" spans="2:14" ht="15.75" x14ac:dyDescent="0.25">
      <c r="B8" s="106"/>
      <c r="C8" s="3" t="s">
        <v>6</v>
      </c>
      <c r="D8" s="4" t="s">
        <v>14</v>
      </c>
      <c r="E8" s="9" t="s">
        <v>28</v>
      </c>
      <c r="F8" s="9"/>
      <c r="G8" s="9" t="s">
        <v>28</v>
      </c>
      <c r="H8" s="9"/>
      <c r="I8" s="10" t="s">
        <v>28</v>
      </c>
      <c r="K8" s="103" t="s">
        <v>40</v>
      </c>
      <c r="L8" s="104"/>
      <c r="M8" s="104"/>
      <c r="N8" s="105"/>
    </row>
    <row r="9" spans="2:14" ht="15.75" x14ac:dyDescent="0.25">
      <c r="B9" s="106"/>
      <c r="C9" s="3" t="s">
        <v>7</v>
      </c>
      <c r="D9" s="4" t="s">
        <v>15</v>
      </c>
      <c r="E9" s="9"/>
      <c r="F9" s="9"/>
      <c r="G9" s="9"/>
      <c r="H9" s="9"/>
      <c r="I9" s="10"/>
      <c r="K9" s="103" t="s">
        <v>41</v>
      </c>
      <c r="L9" s="104"/>
      <c r="M9" s="104"/>
      <c r="N9" s="105"/>
    </row>
    <row r="10" spans="2:14" ht="15.75" x14ac:dyDescent="0.25">
      <c r="B10" s="106"/>
      <c r="C10" s="3" t="s">
        <v>8</v>
      </c>
      <c r="D10" s="4" t="s">
        <v>16</v>
      </c>
      <c r="E10" s="9"/>
      <c r="F10" s="9"/>
      <c r="G10" s="9"/>
      <c r="H10" s="9"/>
      <c r="I10" s="10"/>
      <c r="K10" s="103" t="s">
        <v>42</v>
      </c>
      <c r="L10" s="104"/>
      <c r="M10" s="104"/>
      <c r="N10" s="105"/>
    </row>
    <row r="11" spans="2:14" ht="16.5" thickBot="1" x14ac:dyDescent="0.3">
      <c r="B11" s="106"/>
      <c r="C11" s="3" t="s">
        <v>9</v>
      </c>
      <c r="D11" s="4" t="s">
        <v>17</v>
      </c>
      <c r="E11" s="9">
        <v>8.1310000000000002</v>
      </c>
      <c r="F11" s="9"/>
      <c r="G11" s="9">
        <v>6.9630000000000001</v>
      </c>
      <c r="H11" s="9"/>
      <c r="I11" s="10">
        <v>7.0369999999999999</v>
      </c>
      <c r="K11" s="100" t="s">
        <v>43</v>
      </c>
      <c r="L11" s="101"/>
      <c r="M11" s="101"/>
      <c r="N11" s="102"/>
    </row>
    <row r="12" spans="2:14" ht="15.75" x14ac:dyDescent="0.25">
      <c r="B12" s="106"/>
      <c r="C12" s="3" t="s">
        <v>11</v>
      </c>
      <c r="D12" s="4" t="s">
        <v>18</v>
      </c>
      <c r="E12" s="9"/>
      <c r="F12" s="9"/>
      <c r="G12" s="9"/>
      <c r="H12" s="9"/>
      <c r="I12" s="10"/>
    </row>
    <row r="13" spans="2:14" ht="16.5" thickBot="1" x14ac:dyDescent="0.3">
      <c r="B13" s="107"/>
      <c r="C13" s="5" t="s">
        <v>10</v>
      </c>
      <c r="D13" s="6" t="s">
        <v>19</v>
      </c>
      <c r="E13" s="11"/>
      <c r="F13" s="11"/>
      <c r="G13" s="11"/>
      <c r="H13" s="11"/>
      <c r="I13" s="12"/>
    </row>
    <row r="14" spans="2:14" ht="30" customHeight="1" thickTop="1" x14ac:dyDescent="0.25"/>
  </sheetData>
  <mergeCells count="11">
    <mergeCell ref="I2:I3"/>
    <mergeCell ref="B2:D3"/>
    <mergeCell ref="E2:E3"/>
    <mergeCell ref="F2:F3"/>
    <mergeCell ref="G2:G3"/>
    <mergeCell ref="H2:H3"/>
    <mergeCell ref="K11:N11"/>
    <mergeCell ref="K8:N8"/>
    <mergeCell ref="K9:N9"/>
    <mergeCell ref="K10:N10"/>
    <mergeCell ref="B4:B13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FAB-AB53-4682-846F-B31DB1CDF234}">
  <sheetPr>
    <pageSetUpPr fitToPage="1"/>
  </sheetPr>
  <dimension ref="B1:K152"/>
  <sheetViews>
    <sheetView tabSelected="1" zoomScaleNormal="100" workbookViewId="0">
      <selection activeCell="I43" sqref="I43:I45"/>
    </sheetView>
  </sheetViews>
  <sheetFormatPr defaultRowHeight="15" x14ac:dyDescent="0.25"/>
  <cols>
    <col min="1" max="1" width="3.5703125" customWidth="1"/>
    <col min="2" max="2" width="7.28515625" customWidth="1"/>
    <col min="3" max="3" width="4.85546875" customWidth="1"/>
    <col min="4" max="4" width="28" customWidth="1"/>
    <col min="5" max="5" width="12.7109375" bestFit="1" customWidth="1"/>
    <col min="6" max="6" width="10.7109375" customWidth="1"/>
    <col min="7" max="7" width="12.7109375" bestFit="1" customWidth="1"/>
    <col min="8" max="8" width="10.7109375" customWidth="1"/>
    <col min="9" max="9" width="12.7109375" bestFit="1" customWidth="1"/>
  </cols>
  <sheetData>
    <row r="1" spans="2:11" ht="6" customHeight="1" thickBot="1" x14ac:dyDescent="0.3"/>
    <row r="2" spans="2:11" ht="15.75" thickTop="1" x14ac:dyDescent="0.25">
      <c r="B2" s="126"/>
      <c r="C2" s="127"/>
      <c r="D2" s="128"/>
      <c r="E2" s="110" t="s">
        <v>21</v>
      </c>
      <c r="F2" s="114" t="s">
        <v>23</v>
      </c>
      <c r="G2" s="114" t="s">
        <v>24</v>
      </c>
      <c r="H2" s="114" t="s">
        <v>25</v>
      </c>
      <c r="I2" s="108" t="s">
        <v>22</v>
      </c>
    </row>
    <row r="3" spans="2:11" ht="15.75" thickBot="1" x14ac:dyDescent="0.3">
      <c r="B3" s="129"/>
      <c r="C3" s="130"/>
      <c r="D3" s="131"/>
      <c r="E3" s="132"/>
      <c r="F3" s="133"/>
      <c r="G3" s="133"/>
      <c r="H3" s="133"/>
      <c r="I3" s="125"/>
    </row>
    <row r="4" spans="2:11" ht="17.25" thickTop="1" thickBot="1" x14ac:dyDescent="0.3">
      <c r="B4" s="122" t="s">
        <v>45</v>
      </c>
      <c r="C4" s="78" t="s">
        <v>2</v>
      </c>
      <c r="D4" s="79" t="s">
        <v>49</v>
      </c>
      <c r="E4" s="85">
        <v>59278.23</v>
      </c>
      <c r="F4" s="87" t="s">
        <v>44</v>
      </c>
      <c r="G4" s="85">
        <v>59290.35</v>
      </c>
      <c r="H4" s="87" t="s">
        <v>44</v>
      </c>
      <c r="I4" s="140">
        <v>59304.33</v>
      </c>
    </row>
    <row r="5" spans="2:11" ht="15.75" customHeight="1" x14ac:dyDescent="0.25">
      <c r="B5" s="123"/>
      <c r="C5" s="42" t="s">
        <v>3</v>
      </c>
      <c r="D5" s="22" t="s">
        <v>30</v>
      </c>
      <c r="E5" s="38">
        <v>942.19799999999998</v>
      </c>
      <c r="F5" s="37" t="s">
        <v>44</v>
      </c>
      <c r="G5" s="14">
        <v>942.39099999999996</v>
      </c>
      <c r="H5" s="37" t="s">
        <v>44</v>
      </c>
      <c r="I5" s="15">
        <v>942.63099999999997</v>
      </c>
      <c r="K5" s="93" t="s">
        <v>54</v>
      </c>
    </row>
    <row r="6" spans="2:11" ht="15.75" x14ac:dyDescent="0.25">
      <c r="B6" s="123"/>
      <c r="C6" s="39" t="s">
        <v>4</v>
      </c>
      <c r="D6" s="25" t="s">
        <v>38</v>
      </c>
      <c r="E6" s="9">
        <v>-1.6E-2</v>
      </c>
      <c r="F6" s="32" t="s">
        <v>44</v>
      </c>
      <c r="G6" s="9">
        <v>-1.6E-2</v>
      </c>
      <c r="H6" s="32" t="s">
        <v>44</v>
      </c>
      <c r="I6" s="10">
        <v>-1.9800000000000002E-2</v>
      </c>
      <c r="K6" t="s">
        <v>55</v>
      </c>
    </row>
    <row r="7" spans="2:11" ht="15.75" x14ac:dyDescent="0.25">
      <c r="B7" s="123"/>
      <c r="C7" s="40" t="s">
        <v>5</v>
      </c>
      <c r="D7" s="26" t="s">
        <v>39</v>
      </c>
      <c r="E7" s="17">
        <v>-18</v>
      </c>
      <c r="F7" s="33" t="s">
        <v>44</v>
      </c>
      <c r="G7" s="18">
        <v>-18</v>
      </c>
      <c r="H7" s="33" t="s">
        <v>44</v>
      </c>
      <c r="I7" s="19">
        <v>-18</v>
      </c>
      <c r="K7" t="s">
        <v>56</v>
      </c>
    </row>
    <row r="8" spans="2:11" ht="16.5" thickBot="1" x14ac:dyDescent="0.3">
      <c r="B8" s="123"/>
      <c r="C8" s="41" t="s">
        <v>6</v>
      </c>
      <c r="D8" s="27" t="s">
        <v>31</v>
      </c>
      <c r="E8" s="21">
        <f>E5+-E6*E7</f>
        <v>941.91</v>
      </c>
      <c r="F8" s="34" t="s">
        <v>44</v>
      </c>
      <c r="G8" s="20">
        <f>G5+-G6*G7</f>
        <v>942.10299999999995</v>
      </c>
      <c r="H8" s="34" t="s">
        <v>44</v>
      </c>
      <c r="I8" s="16">
        <f>I5+-I6*I7</f>
        <v>942.27459999999996</v>
      </c>
      <c r="K8" t="s">
        <v>57</v>
      </c>
    </row>
    <row r="9" spans="2:11" ht="15.75" x14ac:dyDescent="0.25">
      <c r="B9" s="123"/>
      <c r="C9" s="42" t="s">
        <v>7</v>
      </c>
      <c r="D9" s="22" t="s">
        <v>29</v>
      </c>
      <c r="E9" s="14">
        <v>939.64200000000005</v>
      </c>
      <c r="F9" s="35" t="s">
        <v>44</v>
      </c>
      <c r="G9" s="7">
        <v>939.93200000000002</v>
      </c>
      <c r="H9" s="37" t="s">
        <v>44</v>
      </c>
      <c r="I9" s="8">
        <v>940.05700000000002</v>
      </c>
      <c r="K9" t="s">
        <v>58</v>
      </c>
    </row>
    <row r="10" spans="2:11" ht="15.75" x14ac:dyDescent="0.25">
      <c r="B10" s="123"/>
      <c r="C10" s="39" t="s">
        <v>8</v>
      </c>
      <c r="D10" s="25" t="s">
        <v>35</v>
      </c>
      <c r="E10" s="9">
        <v>-0.5</v>
      </c>
      <c r="F10" s="32" t="s">
        <v>44</v>
      </c>
      <c r="G10" s="14">
        <v>-0.5</v>
      </c>
      <c r="H10" s="32" t="s">
        <v>44</v>
      </c>
      <c r="I10" s="15">
        <v>-0.5</v>
      </c>
      <c r="K10" t="s">
        <v>59</v>
      </c>
    </row>
    <row r="11" spans="2:11" ht="15.75" x14ac:dyDescent="0.25">
      <c r="B11" s="123"/>
      <c r="C11" s="39" t="s">
        <v>9</v>
      </c>
      <c r="D11" s="25" t="s">
        <v>36</v>
      </c>
      <c r="E11" s="9">
        <v>2.5840000000000001</v>
      </c>
      <c r="F11" s="32" t="s">
        <v>44</v>
      </c>
      <c r="G11" s="9">
        <v>2.5840000000000001</v>
      </c>
      <c r="H11" s="32" t="s">
        <v>44</v>
      </c>
      <c r="I11" s="10">
        <v>2.5840000000000001</v>
      </c>
    </row>
    <row r="12" spans="2:11" ht="15.75" x14ac:dyDescent="0.25">
      <c r="B12" s="123"/>
      <c r="C12" s="39" t="s">
        <v>11</v>
      </c>
      <c r="D12" s="25" t="s">
        <v>37</v>
      </c>
      <c r="E12" s="9">
        <v>17</v>
      </c>
      <c r="F12" s="36" t="s">
        <v>44</v>
      </c>
      <c r="G12" s="9">
        <v>17</v>
      </c>
      <c r="H12" s="36" t="s">
        <v>44</v>
      </c>
      <c r="I12" s="10">
        <v>17</v>
      </c>
    </row>
    <row r="13" spans="2:11" ht="16.5" thickBot="1" x14ac:dyDescent="0.3">
      <c r="B13" s="123"/>
      <c r="C13" s="41" t="s">
        <v>10</v>
      </c>
      <c r="D13" s="27" t="s">
        <v>33</v>
      </c>
      <c r="E13" s="23">
        <f>E9+E10/12+E11/12+E12/12</f>
        <v>941.23233333333337</v>
      </c>
      <c r="F13" s="34" t="s">
        <v>44</v>
      </c>
      <c r="G13" s="23">
        <f>G9+G10/12+G11/12+G12/12</f>
        <v>941.52233333333334</v>
      </c>
      <c r="H13" s="34" t="s">
        <v>44</v>
      </c>
      <c r="I13" s="24">
        <f>I9+I10/12+I11/12+I12/12</f>
        <v>941.64733333333334</v>
      </c>
    </row>
    <row r="14" spans="2:11" ht="16.5" thickBot="1" x14ac:dyDescent="0.3">
      <c r="B14" s="124"/>
      <c r="C14" s="72" t="s">
        <v>32</v>
      </c>
      <c r="D14" s="73" t="s">
        <v>34</v>
      </c>
      <c r="E14" s="95">
        <f>(E8-E13)*12</f>
        <v>8.1319999999991524</v>
      </c>
      <c r="F14" s="96" t="s">
        <v>44</v>
      </c>
      <c r="G14" s="95">
        <f>(G8-G13)*12</f>
        <v>6.9679999999993925</v>
      </c>
      <c r="H14" s="96" t="s">
        <v>44</v>
      </c>
      <c r="I14" s="97">
        <f>(I8-I13)*12</f>
        <v>7.5271999999995387</v>
      </c>
    </row>
    <row r="15" spans="2:11" ht="17.25" thickTop="1" thickBot="1" x14ac:dyDescent="0.3">
      <c r="B15" s="122" t="s">
        <v>51</v>
      </c>
      <c r="C15" s="78" t="s">
        <v>2</v>
      </c>
      <c r="D15" s="79" t="s">
        <v>49</v>
      </c>
      <c r="E15" s="85">
        <v>59279.01</v>
      </c>
      <c r="F15" s="87" t="s">
        <v>44</v>
      </c>
      <c r="G15" s="85">
        <v>59289.24</v>
      </c>
      <c r="H15" s="87" t="s">
        <v>44</v>
      </c>
      <c r="I15" s="86">
        <v>59305.01</v>
      </c>
    </row>
    <row r="16" spans="2:11" ht="15.75" x14ac:dyDescent="0.25">
      <c r="B16" s="123"/>
      <c r="C16" s="42" t="s">
        <v>3</v>
      </c>
      <c r="D16" s="22" t="s">
        <v>30</v>
      </c>
      <c r="E16" s="38">
        <v>942.20991361461665</v>
      </c>
      <c r="F16" s="37" t="s">
        <v>44</v>
      </c>
      <c r="G16" s="14">
        <v>942.37240906586669</v>
      </c>
      <c r="H16" s="37" t="s">
        <v>44</v>
      </c>
      <c r="I16" s="141">
        <v>942.64183228795002</v>
      </c>
    </row>
    <row r="17" spans="2:9" ht="15.75" x14ac:dyDescent="0.25">
      <c r="B17" s="123"/>
      <c r="C17" s="39" t="s">
        <v>4</v>
      </c>
      <c r="D17" s="25" t="s">
        <v>38</v>
      </c>
      <c r="E17" s="9">
        <v>-1.6E-2</v>
      </c>
      <c r="F17" s="32" t="s">
        <v>44</v>
      </c>
      <c r="G17" s="9">
        <v>-1.6E-2</v>
      </c>
      <c r="H17" s="32" t="s">
        <v>44</v>
      </c>
      <c r="I17" s="10">
        <v>-2.1000000000000001E-2</v>
      </c>
    </row>
    <row r="18" spans="2:9" ht="15.75" x14ac:dyDescent="0.25">
      <c r="B18" s="123"/>
      <c r="C18" s="40" t="s">
        <v>5</v>
      </c>
      <c r="D18" s="26" t="s">
        <v>39</v>
      </c>
      <c r="E18" s="17">
        <v>18</v>
      </c>
      <c r="F18" s="33" t="s">
        <v>44</v>
      </c>
      <c r="G18" s="18">
        <v>18</v>
      </c>
      <c r="H18" s="33" t="s">
        <v>44</v>
      </c>
      <c r="I18" s="19">
        <v>18</v>
      </c>
    </row>
    <row r="19" spans="2:9" ht="16.5" thickBot="1" x14ac:dyDescent="0.3">
      <c r="B19" s="123"/>
      <c r="C19" s="41" t="s">
        <v>6</v>
      </c>
      <c r="D19" s="27" t="s">
        <v>31</v>
      </c>
      <c r="E19" s="21">
        <f>E16+E17*E18</f>
        <v>941.92191361461664</v>
      </c>
      <c r="F19" s="34" t="s">
        <v>44</v>
      </c>
      <c r="G19" s="20">
        <f>G16+G17*G18</f>
        <v>942.08440906586668</v>
      </c>
      <c r="H19" s="34" t="s">
        <v>44</v>
      </c>
      <c r="I19" s="16">
        <f>I16+I17*I18</f>
        <v>942.26383228794998</v>
      </c>
    </row>
    <row r="20" spans="2:9" ht="15.75" x14ac:dyDescent="0.25">
      <c r="B20" s="123"/>
      <c r="C20" s="42" t="s">
        <v>7</v>
      </c>
      <c r="D20" s="22" t="s">
        <v>29</v>
      </c>
      <c r="E20" s="3">
        <v>939.71900000000005</v>
      </c>
      <c r="F20" s="35" t="s">
        <v>44</v>
      </c>
      <c r="G20" s="7">
        <v>939.95399999999995</v>
      </c>
      <c r="H20" s="37" t="s">
        <v>44</v>
      </c>
      <c r="I20" s="142">
        <v>940.13800000000003</v>
      </c>
    </row>
    <row r="21" spans="2:9" ht="15.75" x14ac:dyDescent="0.25">
      <c r="B21" s="123"/>
      <c r="C21" s="39" t="s">
        <v>8</v>
      </c>
      <c r="D21" s="25" t="s">
        <v>35</v>
      </c>
      <c r="E21" s="9">
        <v>-0.5</v>
      </c>
      <c r="F21" s="32" t="s">
        <v>44</v>
      </c>
      <c r="G21" s="9">
        <v>-0.5</v>
      </c>
      <c r="H21" s="32" t="s">
        <v>44</v>
      </c>
      <c r="I21" s="9">
        <v>-0.5</v>
      </c>
    </row>
    <row r="22" spans="2:9" ht="15.75" x14ac:dyDescent="0.25">
      <c r="B22" s="123"/>
      <c r="C22" s="39" t="s">
        <v>9</v>
      </c>
      <c r="D22" s="25" t="s">
        <v>36</v>
      </c>
      <c r="E22" s="9">
        <v>2.5840000000000001</v>
      </c>
      <c r="F22" s="32" t="s">
        <v>44</v>
      </c>
      <c r="G22" s="9">
        <v>2.5840000000000001</v>
      </c>
      <c r="H22" s="32" t="s">
        <v>44</v>
      </c>
      <c r="I22" s="9">
        <v>2.5840000000000001</v>
      </c>
    </row>
    <row r="23" spans="2:9" ht="15.75" x14ac:dyDescent="0.25">
      <c r="B23" s="123"/>
      <c r="C23" s="39" t="s">
        <v>11</v>
      </c>
      <c r="D23" s="25" t="s">
        <v>37</v>
      </c>
      <c r="E23" s="9">
        <v>17</v>
      </c>
      <c r="F23" s="36" t="s">
        <v>44</v>
      </c>
      <c r="G23" s="9">
        <v>17</v>
      </c>
      <c r="H23" s="36" t="s">
        <v>44</v>
      </c>
      <c r="I23" s="9">
        <v>17</v>
      </c>
    </row>
    <row r="24" spans="2:9" ht="16.5" thickBot="1" x14ac:dyDescent="0.3">
      <c r="B24" s="123"/>
      <c r="C24" s="41" t="s">
        <v>10</v>
      </c>
      <c r="D24" s="27" t="s">
        <v>33</v>
      </c>
      <c r="E24" s="23">
        <f>E20+E21/12+E22/12+E23/12</f>
        <v>941.30933333333337</v>
      </c>
      <c r="F24" s="34" t="s">
        <v>44</v>
      </c>
      <c r="G24" s="23">
        <f>G20+G21/12+G22/12+G23/12</f>
        <v>941.54433333333327</v>
      </c>
      <c r="H24" s="34" t="s">
        <v>44</v>
      </c>
      <c r="I24" s="24">
        <f>I20+I21/12+I22/12+I23/12</f>
        <v>941.72833333333335</v>
      </c>
    </row>
    <row r="25" spans="2:9" ht="16.5" thickBot="1" x14ac:dyDescent="0.3">
      <c r="B25" s="124"/>
      <c r="C25" s="72" t="s">
        <v>32</v>
      </c>
      <c r="D25" s="73" t="s">
        <v>34</v>
      </c>
      <c r="E25" s="90">
        <f>(E19-E24)*12</f>
        <v>7.3509633753992603</v>
      </c>
      <c r="F25" s="91" t="s">
        <v>44</v>
      </c>
      <c r="G25" s="90">
        <f>(G19-G24)*12</f>
        <v>6.4809087904009175</v>
      </c>
      <c r="H25" s="91" t="s">
        <v>44</v>
      </c>
      <c r="I25" s="92">
        <f>(I19-I24)*12</f>
        <v>6.425987455399536</v>
      </c>
    </row>
    <row r="26" spans="2:9" ht="17.25" thickTop="1" thickBot="1" x14ac:dyDescent="0.3">
      <c r="B26" s="122" t="s">
        <v>52</v>
      </c>
      <c r="C26" s="78" t="s">
        <v>2</v>
      </c>
      <c r="D26" s="79" t="s">
        <v>49</v>
      </c>
      <c r="E26" s="85">
        <v>-101110.2558</v>
      </c>
      <c r="F26" s="87" t="s">
        <v>44</v>
      </c>
      <c r="G26" s="85">
        <v>-101130.93700000001</v>
      </c>
      <c r="H26" s="87" t="s">
        <v>44</v>
      </c>
      <c r="I26" s="86">
        <v>-101154.7945</v>
      </c>
    </row>
    <row r="27" spans="2:9" ht="15.75" x14ac:dyDescent="0.25">
      <c r="B27" s="123"/>
      <c r="C27" s="42" t="s">
        <v>3</v>
      </c>
      <c r="D27" s="22" t="s">
        <v>30</v>
      </c>
      <c r="E27" s="38">
        <v>-118982.54300000001</v>
      </c>
      <c r="F27" s="37" t="s">
        <v>44</v>
      </c>
      <c r="G27" s="14">
        <v>-119006.8795</v>
      </c>
      <c r="H27" s="37" t="s">
        <v>44</v>
      </c>
      <c r="I27" s="15">
        <v>-119034.95450000001</v>
      </c>
    </row>
    <row r="28" spans="2:9" ht="15.75" x14ac:dyDescent="0.25">
      <c r="B28" s="123"/>
      <c r="C28" s="39" t="s">
        <v>4</v>
      </c>
      <c r="D28" s="25" t="s">
        <v>38</v>
      </c>
      <c r="E28" s="9">
        <v>-1.6E-2</v>
      </c>
      <c r="F28" s="32" t="s">
        <v>44</v>
      </c>
      <c r="G28" s="9">
        <v>-1.6E-2</v>
      </c>
      <c r="H28" s="32" t="s">
        <v>44</v>
      </c>
      <c r="I28" s="10">
        <v>-2.1000000000000001E-2</v>
      </c>
    </row>
    <row r="29" spans="2:9" ht="15.75" x14ac:dyDescent="0.25">
      <c r="B29" s="123"/>
      <c r="C29" s="40" t="s">
        <v>5</v>
      </c>
      <c r="D29" s="26" t="s">
        <v>39</v>
      </c>
      <c r="E29" s="17">
        <v>18</v>
      </c>
      <c r="F29" s="33" t="s">
        <v>44</v>
      </c>
      <c r="G29" s="18">
        <v>18</v>
      </c>
      <c r="H29" s="33" t="s">
        <v>44</v>
      </c>
      <c r="I29" s="19">
        <v>18</v>
      </c>
    </row>
    <row r="30" spans="2:9" ht="16.5" thickBot="1" x14ac:dyDescent="0.3">
      <c r="B30" s="123"/>
      <c r="C30" s="41" t="s">
        <v>6</v>
      </c>
      <c r="D30" s="27" t="s">
        <v>31</v>
      </c>
      <c r="E30" s="21">
        <f>E27+E28*E29</f>
        <v>-118982.83100000001</v>
      </c>
      <c r="F30" s="34" t="s">
        <v>44</v>
      </c>
      <c r="G30" s="20">
        <f>G27+G28*G29</f>
        <v>-119007.1675</v>
      </c>
      <c r="H30" s="34" t="s">
        <v>44</v>
      </c>
      <c r="I30" s="16">
        <f>I27+I28*I29</f>
        <v>-119035.3325</v>
      </c>
    </row>
    <row r="31" spans="2:9" ht="15.75" x14ac:dyDescent="0.25">
      <c r="B31" s="123"/>
      <c r="C31" s="42" t="s">
        <v>7</v>
      </c>
      <c r="D31" s="22" t="s">
        <v>29</v>
      </c>
      <c r="E31" s="14">
        <v>-1557.4657999999999</v>
      </c>
      <c r="F31" s="35" t="s">
        <v>44</v>
      </c>
      <c r="G31" s="7">
        <v>-1557.9588000000001</v>
      </c>
      <c r="H31" s="37" t="s">
        <v>44</v>
      </c>
      <c r="I31" s="8">
        <v>-1558.1713</v>
      </c>
    </row>
    <row r="32" spans="2:9" ht="15.75" x14ac:dyDescent="0.25">
      <c r="B32" s="123"/>
      <c r="C32" s="39" t="s">
        <v>8</v>
      </c>
      <c r="D32" s="25" t="s">
        <v>35</v>
      </c>
      <c r="E32" s="9">
        <v>-0.5</v>
      </c>
      <c r="F32" s="32" t="s">
        <v>44</v>
      </c>
      <c r="G32" s="9">
        <v>-0.5</v>
      </c>
      <c r="H32" s="32" t="s">
        <v>44</v>
      </c>
      <c r="I32" s="9">
        <v>-0.5</v>
      </c>
    </row>
    <row r="33" spans="2:9" ht="15.75" x14ac:dyDescent="0.25">
      <c r="B33" s="123"/>
      <c r="C33" s="39" t="s">
        <v>9</v>
      </c>
      <c r="D33" s="25" t="s">
        <v>36</v>
      </c>
      <c r="E33" s="9">
        <v>2.5840000000000001</v>
      </c>
      <c r="F33" s="33" t="s">
        <v>44</v>
      </c>
      <c r="G33" s="9">
        <v>2.5840000000000001</v>
      </c>
      <c r="H33" s="33" t="s">
        <v>44</v>
      </c>
      <c r="I33" s="9">
        <v>2.5840000000000001</v>
      </c>
    </row>
    <row r="34" spans="2:9" ht="15.75" x14ac:dyDescent="0.25">
      <c r="B34" s="123"/>
      <c r="C34" s="39" t="s">
        <v>11</v>
      </c>
      <c r="D34" s="25" t="s">
        <v>37</v>
      </c>
      <c r="E34" s="9">
        <v>17</v>
      </c>
      <c r="F34" s="36" t="s">
        <v>44</v>
      </c>
      <c r="G34" s="9">
        <v>17</v>
      </c>
      <c r="H34" s="36" t="s">
        <v>44</v>
      </c>
      <c r="I34" s="9">
        <v>17</v>
      </c>
    </row>
    <row r="35" spans="2:9" ht="16.5" thickBot="1" x14ac:dyDescent="0.3">
      <c r="B35" s="123"/>
      <c r="C35" s="41" t="s">
        <v>10</v>
      </c>
      <c r="D35" s="27" t="s">
        <v>33</v>
      </c>
      <c r="E35" s="23">
        <f>E31+E32/12+E33/12+E34/12</f>
        <v>-1555.8754666666666</v>
      </c>
      <c r="F35" s="34" t="s">
        <v>44</v>
      </c>
      <c r="G35" s="23">
        <f>G31+G32/12+G33/12+G34/12</f>
        <v>-1556.3684666666668</v>
      </c>
      <c r="H35" s="34" t="s">
        <v>44</v>
      </c>
      <c r="I35" s="24">
        <f>I31+I32/12+I33/12+I34/12</f>
        <v>-1556.5809666666667</v>
      </c>
    </row>
    <row r="36" spans="2:9" ht="16.5" thickBot="1" x14ac:dyDescent="0.3">
      <c r="B36" s="124"/>
      <c r="C36" s="72" t="s">
        <v>32</v>
      </c>
      <c r="D36" s="73" t="s">
        <v>34</v>
      </c>
      <c r="E36" s="90">
        <f>(E30-E35)*12</f>
        <v>-1409123.4664</v>
      </c>
      <c r="F36" s="91" t="s">
        <v>44</v>
      </c>
      <c r="G36" s="90">
        <f>(G30-G35)*12</f>
        <v>-1409409.5884</v>
      </c>
      <c r="H36" s="91" t="s">
        <v>44</v>
      </c>
      <c r="I36" s="92">
        <f>(I30-I35)*12</f>
        <v>-1409745.0184000002</v>
      </c>
    </row>
    <row r="37" spans="2:9" ht="17.25" thickTop="1" thickBot="1" x14ac:dyDescent="0.3">
      <c r="B37" s="122" t="s">
        <v>53</v>
      </c>
      <c r="C37" s="78" t="s">
        <v>2</v>
      </c>
      <c r="D37" s="79" t="s">
        <v>49</v>
      </c>
      <c r="E37" s="85">
        <v>-172599.40460000001</v>
      </c>
      <c r="F37" s="87" t="s">
        <v>44</v>
      </c>
      <c r="G37" s="85">
        <v>-172634.70699999999</v>
      </c>
      <c r="H37" s="87" t="s">
        <v>44</v>
      </c>
      <c r="I37" s="86">
        <v>-172675.4345</v>
      </c>
    </row>
    <row r="38" spans="2:9" ht="15.75" x14ac:dyDescent="0.25">
      <c r="B38" s="123"/>
      <c r="C38" s="42" t="s">
        <v>3</v>
      </c>
      <c r="D38" s="22" t="s">
        <v>30</v>
      </c>
      <c r="E38" s="38">
        <v>-190471.6918</v>
      </c>
      <c r="F38" s="37" t="s">
        <v>44</v>
      </c>
      <c r="G38" s="14">
        <v>-190510.6495</v>
      </c>
      <c r="H38" s="37" t="s">
        <v>44</v>
      </c>
      <c r="I38" s="15">
        <v>-190555.59450000001</v>
      </c>
    </row>
    <row r="39" spans="2:9" ht="15.75" x14ac:dyDescent="0.25">
      <c r="B39" s="123"/>
      <c r="C39" s="39" t="s">
        <v>4</v>
      </c>
      <c r="D39" s="25" t="s">
        <v>38</v>
      </c>
      <c r="E39" s="9">
        <v>-1.6E-2</v>
      </c>
      <c r="F39" s="32" t="s">
        <v>44</v>
      </c>
      <c r="G39" s="9">
        <v>-1.6E-2</v>
      </c>
      <c r="H39" s="32" t="s">
        <v>44</v>
      </c>
      <c r="I39" s="10">
        <v>-2.1000000000000001E-2</v>
      </c>
    </row>
    <row r="40" spans="2:9" ht="15.75" x14ac:dyDescent="0.25">
      <c r="B40" s="123"/>
      <c r="C40" s="40" t="s">
        <v>5</v>
      </c>
      <c r="D40" s="26" t="s">
        <v>39</v>
      </c>
      <c r="E40" s="17">
        <v>18</v>
      </c>
      <c r="F40" s="33" t="s">
        <v>44</v>
      </c>
      <c r="G40" s="18">
        <v>18</v>
      </c>
      <c r="H40" s="33" t="s">
        <v>44</v>
      </c>
      <c r="I40" s="19">
        <v>18</v>
      </c>
    </row>
    <row r="41" spans="2:9" ht="16.5" thickBot="1" x14ac:dyDescent="0.3">
      <c r="B41" s="123"/>
      <c r="C41" s="41" t="s">
        <v>6</v>
      </c>
      <c r="D41" s="27" t="s">
        <v>31</v>
      </c>
      <c r="E41" s="21">
        <f>E38+E39*E40</f>
        <v>-190471.9798</v>
      </c>
      <c r="F41" s="34" t="s">
        <v>44</v>
      </c>
      <c r="G41" s="20">
        <f>G38+G39*G40</f>
        <v>-190510.9375</v>
      </c>
      <c r="H41" s="34" t="s">
        <v>44</v>
      </c>
      <c r="I41" s="16">
        <f>I38+I39*I40</f>
        <v>-190555.9725</v>
      </c>
    </row>
    <row r="42" spans="2:9" ht="15.75" x14ac:dyDescent="0.25">
      <c r="B42" s="123"/>
      <c r="C42" s="42" t="s">
        <v>7</v>
      </c>
      <c r="D42" s="22" t="s">
        <v>29</v>
      </c>
      <c r="E42" s="14">
        <v>-2663.4025999999999</v>
      </c>
      <c r="F42" s="35" t="s">
        <v>44</v>
      </c>
      <c r="G42" s="7">
        <v>-2664.2435999999998</v>
      </c>
      <c r="H42" s="37" t="s">
        <v>44</v>
      </c>
      <c r="I42" s="8">
        <v>-2664.6061</v>
      </c>
    </row>
    <row r="43" spans="2:9" ht="15.75" x14ac:dyDescent="0.25">
      <c r="B43" s="123"/>
      <c r="C43" s="39" t="s">
        <v>8</v>
      </c>
      <c r="D43" s="25" t="s">
        <v>35</v>
      </c>
      <c r="E43" s="9">
        <v>-0.5</v>
      </c>
      <c r="F43" s="32" t="s">
        <v>44</v>
      </c>
      <c r="G43" s="9">
        <v>-0.5</v>
      </c>
      <c r="H43" s="32" t="s">
        <v>44</v>
      </c>
      <c r="I43" s="9">
        <v>-0.5</v>
      </c>
    </row>
    <row r="44" spans="2:9" ht="15.75" x14ac:dyDescent="0.25">
      <c r="B44" s="123"/>
      <c r="C44" s="39" t="s">
        <v>9</v>
      </c>
      <c r="D44" s="25" t="s">
        <v>36</v>
      </c>
      <c r="E44" s="9">
        <v>2.5840000000000001</v>
      </c>
      <c r="F44" s="32" t="s">
        <v>44</v>
      </c>
      <c r="G44" s="9">
        <v>2.5840000000000001</v>
      </c>
      <c r="H44" s="32" t="s">
        <v>44</v>
      </c>
      <c r="I44" s="9">
        <v>2.5840000000000001</v>
      </c>
    </row>
    <row r="45" spans="2:9" ht="15.75" x14ac:dyDescent="0.25">
      <c r="B45" s="123"/>
      <c r="C45" s="39" t="s">
        <v>11</v>
      </c>
      <c r="D45" s="25" t="s">
        <v>37</v>
      </c>
      <c r="E45" s="9">
        <v>17</v>
      </c>
      <c r="F45" s="36" t="s">
        <v>44</v>
      </c>
      <c r="G45" s="9">
        <v>17</v>
      </c>
      <c r="H45" s="36" t="s">
        <v>44</v>
      </c>
      <c r="I45" s="9">
        <v>17</v>
      </c>
    </row>
    <row r="46" spans="2:9" ht="16.5" thickBot="1" x14ac:dyDescent="0.3">
      <c r="B46" s="123"/>
      <c r="C46" s="41" t="s">
        <v>10</v>
      </c>
      <c r="D46" s="27" t="s">
        <v>33</v>
      </c>
      <c r="E46" s="23">
        <f>E42+E43/12+E44/12+E45/12</f>
        <v>-2661.8122666666663</v>
      </c>
      <c r="F46" s="34" t="s">
        <v>44</v>
      </c>
      <c r="G46" s="23">
        <f>G42+G43/12+G44/12+G45/12</f>
        <v>-2662.6532666666662</v>
      </c>
      <c r="H46" s="34" t="s">
        <v>44</v>
      </c>
      <c r="I46" s="24">
        <f>I42+I43/12+I44/12+I45/12</f>
        <v>-2663.0157666666664</v>
      </c>
    </row>
    <row r="47" spans="2:9" ht="16.5" thickBot="1" x14ac:dyDescent="0.3">
      <c r="B47" s="124"/>
      <c r="C47" s="72" t="s">
        <v>32</v>
      </c>
      <c r="D47" s="73" t="s">
        <v>34</v>
      </c>
      <c r="E47" s="90">
        <f>(E41-E46)*12</f>
        <v>-2253722.0104</v>
      </c>
      <c r="F47" s="91" t="s">
        <v>44</v>
      </c>
      <c r="G47" s="90">
        <f>(G41-G46)*12</f>
        <v>-2254179.4108000002</v>
      </c>
      <c r="H47" s="91" t="s">
        <v>44</v>
      </c>
      <c r="I47" s="92">
        <f>(I41-I46)*12</f>
        <v>-2254715.4808</v>
      </c>
    </row>
    <row r="48" spans="2:9" ht="17.25" thickTop="1" thickBot="1" x14ac:dyDescent="0.3">
      <c r="B48" s="116" t="s">
        <v>46</v>
      </c>
      <c r="C48" s="80" t="s">
        <v>2</v>
      </c>
      <c r="D48" s="81" t="s">
        <v>49</v>
      </c>
      <c r="E48" s="85">
        <v>59281.04</v>
      </c>
      <c r="F48" s="83" t="s">
        <v>44</v>
      </c>
      <c r="G48" s="85">
        <v>59292.05</v>
      </c>
      <c r="H48" s="83" t="s">
        <v>44</v>
      </c>
      <c r="I48" s="86">
        <v>59307.08</v>
      </c>
    </row>
    <row r="49" spans="2:9" ht="15.75" x14ac:dyDescent="0.25">
      <c r="B49" s="117"/>
      <c r="C49" s="43" t="s">
        <v>3</v>
      </c>
      <c r="D49" s="44" t="s">
        <v>30</v>
      </c>
      <c r="E49" s="45">
        <v>942.24099999999999</v>
      </c>
      <c r="F49" s="46" t="s">
        <v>44</v>
      </c>
      <c r="G49" s="47">
        <v>942.41899999999998</v>
      </c>
      <c r="H49" s="46"/>
      <c r="I49" s="48">
        <v>942.67899999999997</v>
      </c>
    </row>
    <row r="50" spans="2:9" ht="15.75" x14ac:dyDescent="0.25">
      <c r="B50" s="117"/>
      <c r="C50" s="49" t="s">
        <v>4</v>
      </c>
      <c r="D50" s="50" t="s">
        <v>38</v>
      </c>
      <c r="E50" s="51">
        <v>-1.6E-2</v>
      </c>
      <c r="F50" s="52" t="s">
        <v>44</v>
      </c>
      <c r="G50" s="51">
        <v>-1.6E-2</v>
      </c>
      <c r="H50" s="52" t="s">
        <v>44</v>
      </c>
      <c r="I50" s="53">
        <v>-2.1000000000000001E-2</v>
      </c>
    </row>
    <row r="51" spans="2:9" ht="15.75" x14ac:dyDescent="0.25">
      <c r="B51" s="117"/>
      <c r="C51" s="54" t="s">
        <v>5</v>
      </c>
      <c r="D51" s="55" t="s">
        <v>39</v>
      </c>
      <c r="E51" s="56">
        <v>-2</v>
      </c>
      <c r="F51" s="57" t="s">
        <v>44</v>
      </c>
      <c r="G51" s="58">
        <v>-2</v>
      </c>
      <c r="H51" s="57" t="s">
        <v>44</v>
      </c>
      <c r="I51" s="59">
        <v>-2</v>
      </c>
    </row>
    <row r="52" spans="2:9" ht="16.5" thickBot="1" x14ac:dyDescent="0.3">
      <c r="B52" s="117"/>
      <c r="C52" s="60" t="s">
        <v>6</v>
      </c>
      <c r="D52" s="61" t="s">
        <v>31</v>
      </c>
      <c r="E52" s="62">
        <f>E49+-(E50*E51)</f>
        <v>942.20899999999995</v>
      </c>
      <c r="F52" s="63" t="s">
        <v>44</v>
      </c>
      <c r="G52" s="64">
        <f>G49+-G50*G51</f>
        <v>942.38699999999994</v>
      </c>
      <c r="H52" s="63" t="s">
        <v>44</v>
      </c>
      <c r="I52" s="65">
        <f>I49+-I50*I51</f>
        <v>942.63699999999994</v>
      </c>
    </row>
    <row r="53" spans="2:9" ht="15.75" x14ac:dyDescent="0.25">
      <c r="B53" s="117"/>
      <c r="C53" s="43" t="s">
        <v>7</v>
      </c>
      <c r="D53" s="44" t="s">
        <v>29</v>
      </c>
      <c r="E53" s="47">
        <v>939.89300000000003</v>
      </c>
      <c r="F53" s="66" t="s">
        <v>44</v>
      </c>
      <c r="G53" s="67">
        <v>940.15599999999995</v>
      </c>
      <c r="H53" s="46" t="s">
        <v>44</v>
      </c>
      <c r="I53" s="8">
        <v>940.33600000000001</v>
      </c>
    </row>
    <row r="54" spans="2:9" ht="15.75" x14ac:dyDescent="0.25">
      <c r="B54" s="117"/>
      <c r="C54" s="49" t="s">
        <v>8</v>
      </c>
      <c r="D54" s="50" t="s">
        <v>35</v>
      </c>
      <c r="E54" s="51">
        <v>-0.5</v>
      </c>
      <c r="F54" s="52" t="s">
        <v>44</v>
      </c>
      <c r="G54" s="47">
        <v>-0.5</v>
      </c>
      <c r="H54" s="52" t="s">
        <v>44</v>
      </c>
      <c r="I54" s="15">
        <v>-0.5</v>
      </c>
    </row>
    <row r="55" spans="2:9" ht="15.75" x14ac:dyDescent="0.25">
      <c r="B55" s="117"/>
      <c r="C55" s="49" t="s">
        <v>9</v>
      </c>
      <c r="D55" s="50" t="s">
        <v>36</v>
      </c>
      <c r="E55" s="51">
        <v>2.5840000000000001</v>
      </c>
      <c r="F55" s="52" t="s">
        <v>44</v>
      </c>
      <c r="G55" s="51">
        <v>2.5840000000000001</v>
      </c>
      <c r="H55" s="52" t="s">
        <v>44</v>
      </c>
      <c r="I55" s="10">
        <v>2.5840000000000001</v>
      </c>
    </row>
    <row r="56" spans="2:9" ht="15.75" x14ac:dyDescent="0.25">
      <c r="B56" s="117"/>
      <c r="C56" s="49" t="s">
        <v>11</v>
      </c>
      <c r="D56" s="50" t="s">
        <v>37</v>
      </c>
      <c r="E56" s="51">
        <v>17</v>
      </c>
      <c r="F56" s="69" t="s">
        <v>44</v>
      </c>
      <c r="G56" s="51">
        <v>17</v>
      </c>
      <c r="H56" s="69" t="s">
        <v>44</v>
      </c>
      <c r="I56" s="10">
        <v>17</v>
      </c>
    </row>
    <row r="57" spans="2:9" ht="16.5" thickBot="1" x14ac:dyDescent="0.3">
      <c r="B57" s="117"/>
      <c r="C57" s="60" t="s">
        <v>10</v>
      </c>
      <c r="D57" s="61" t="s">
        <v>33</v>
      </c>
      <c r="E57" s="70">
        <f>E53+E54/12+E55/12+E56/12</f>
        <v>941.48333333333335</v>
      </c>
      <c r="F57" s="63" t="s">
        <v>44</v>
      </c>
      <c r="G57" s="70">
        <f>G53+G54/12+G55/12+G56/12</f>
        <v>941.74633333333327</v>
      </c>
      <c r="H57" s="63" t="s">
        <v>44</v>
      </c>
      <c r="I57" s="24">
        <f>I53+I54/12+I55/12+I56/12</f>
        <v>941.92633333333333</v>
      </c>
    </row>
    <row r="58" spans="2:9" ht="16.5" thickBot="1" x14ac:dyDescent="0.3">
      <c r="B58" s="118"/>
      <c r="C58" s="72" t="s">
        <v>32</v>
      </c>
      <c r="D58" s="73" t="s">
        <v>34</v>
      </c>
      <c r="E58" s="98">
        <f>(E52-E57)*12</f>
        <v>8.7079999999991742</v>
      </c>
      <c r="F58" s="99" t="s">
        <v>44</v>
      </c>
      <c r="G58" s="98">
        <f>(G52-G57)*12</f>
        <v>7.6880000000001019</v>
      </c>
      <c r="H58" s="99" t="s">
        <v>44</v>
      </c>
      <c r="I58" s="98">
        <f>(I52-I57)*12</f>
        <v>8.5279999999993379</v>
      </c>
    </row>
    <row r="59" spans="2:9" ht="17.25" thickTop="1" thickBot="1" x14ac:dyDescent="0.3">
      <c r="B59" s="119" t="s">
        <v>47</v>
      </c>
      <c r="C59" s="80" t="s">
        <v>2</v>
      </c>
      <c r="D59" s="81" t="s">
        <v>49</v>
      </c>
      <c r="E59" s="82">
        <v>59281.79</v>
      </c>
      <c r="F59" s="83" t="s">
        <v>44</v>
      </c>
      <c r="G59" s="82">
        <v>59292.47</v>
      </c>
      <c r="H59" s="83" t="s">
        <v>44</v>
      </c>
      <c r="I59" s="84">
        <v>59307.65</v>
      </c>
    </row>
    <row r="60" spans="2:9" ht="15.75" x14ac:dyDescent="0.25">
      <c r="B60" s="120"/>
      <c r="C60" s="42" t="s">
        <v>3</v>
      </c>
      <c r="D60" s="22" t="s">
        <v>30</v>
      </c>
      <c r="E60" s="38">
        <v>942.25300000000004</v>
      </c>
      <c r="F60" s="37" t="s">
        <v>44</v>
      </c>
      <c r="G60" s="14">
        <v>942.42600000000004</v>
      </c>
      <c r="H60" s="37" t="s">
        <v>44</v>
      </c>
      <c r="I60" s="8">
        <v>942.68899999999996</v>
      </c>
    </row>
    <row r="61" spans="2:9" ht="15.75" x14ac:dyDescent="0.25">
      <c r="B61" s="120"/>
      <c r="C61" s="39" t="s">
        <v>4</v>
      </c>
      <c r="D61" s="25" t="s">
        <v>38</v>
      </c>
      <c r="E61" s="9">
        <v>1.6E-2</v>
      </c>
      <c r="F61" s="32" t="s">
        <v>44</v>
      </c>
      <c r="G61" s="9">
        <v>1.6E-2</v>
      </c>
      <c r="H61" s="32" t="s">
        <v>44</v>
      </c>
      <c r="I61" s="10">
        <v>2.1000000000000001E-2</v>
      </c>
    </row>
    <row r="62" spans="2:9" ht="15.75" x14ac:dyDescent="0.25">
      <c r="B62" s="120"/>
      <c r="C62" s="40" t="s">
        <v>5</v>
      </c>
      <c r="D62" s="26" t="s">
        <v>39</v>
      </c>
      <c r="E62" s="17">
        <v>2</v>
      </c>
      <c r="F62" s="33" t="s">
        <v>44</v>
      </c>
      <c r="G62" s="18">
        <v>2</v>
      </c>
      <c r="H62" s="33" t="s">
        <v>44</v>
      </c>
      <c r="I62" s="19">
        <v>2</v>
      </c>
    </row>
    <row r="63" spans="2:9" ht="16.5" thickBot="1" x14ac:dyDescent="0.3">
      <c r="B63" s="120"/>
      <c r="C63" s="41" t="s">
        <v>6</v>
      </c>
      <c r="D63" s="27" t="s">
        <v>31</v>
      </c>
      <c r="E63" s="21">
        <f>E60+E61*E62</f>
        <v>942.28500000000008</v>
      </c>
      <c r="F63" s="34" t="s">
        <v>44</v>
      </c>
      <c r="G63" s="20">
        <f>G60+G61*G62</f>
        <v>942.45800000000008</v>
      </c>
      <c r="H63" s="34" t="s">
        <v>44</v>
      </c>
      <c r="I63" s="16">
        <f>I60+I61*I62</f>
        <v>942.73099999999999</v>
      </c>
    </row>
    <row r="64" spans="2:9" ht="15.75" x14ac:dyDescent="0.25">
      <c r="B64" s="120"/>
      <c r="C64" s="42" t="s">
        <v>7</v>
      </c>
      <c r="D64" s="22" t="s">
        <v>29</v>
      </c>
      <c r="E64" s="14">
        <v>939.99199999999996</v>
      </c>
      <c r="F64" s="35" t="s">
        <v>44</v>
      </c>
      <c r="G64" s="7">
        <v>940.24199999999996</v>
      </c>
      <c r="H64" s="37" t="s">
        <v>44</v>
      </c>
      <c r="I64" s="77">
        <v>940.41</v>
      </c>
    </row>
    <row r="65" spans="2:9" ht="15.75" x14ac:dyDescent="0.25">
      <c r="B65" s="120"/>
      <c r="C65" s="39" t="s">
        <v>8</v>
      </c>
      <c r="D65" s="25" t="s">
        <v>35</v>
      </c>
      <c r="E65" s="9">
        <v>-0.5</v>
      </c>
      <c r="F65" s="32" t="s">
        <v>44</v>
      </c>
      <c r="G65" s="14">
        <v>-0.5</v>
      </c>
      <c r="H65" s="32" t="s">
        <v>44</v>
      </c>
      <c r="I65" s="15">
        <v>-0.5</v>
      </c>
    </row>
    <row r="66" spans="2:9" ht="15.75" x14ac:dyDescent="0.25">
      <c r="B66" s="120"/>
      <c r="C66" s="39" t="s">
        <v>9</v>
      </c>
      <c r="D66" s="25" t="s">
        <v>36</v>
      </c>
      <c r="E66" s="9">
        <v>2.5840000000000001</v>
      </c>
      <c r="F66" s="32" t="s">
        <v>44</v>
      </c>
      <c r="G66" s="9">
        <v>2.5840000000000001</v>
      </c>
      <c r="H66" s="32" t="s">
        <v>44</v>
      </c>
      <c r="I66" s="10">
        <v>2.5840000000000001</v>
      </c>
    </row>
    <row r="67" spans="2:9" ht="15.75" x14ac:dyDescent="0.25">
      <c r="B67" s="120"/>
      <c r="C67" s="39" t="s">
        <v>11</v>
      </c>
      <c r="D67" s="25" t="s">
        <v>37</v>
      </c>
      <c r="E67" s="9">
        <v>17</v>
      </c>
      <c r="F67" s="36" t="s">
        <v>44</v>
      </c>
      <c r="G67" s="9">
        <v>17</v>
      </c>
      <c r="H67" s="36" t="s">
        <v>44</v>
      </c>
      <c r="I67" s="10">
        <v>17</v>
      </c>
    </row>
    <row r="68" spans="2:9" ht="16.5" thickBot="1" x14ac:dyDescent="0.3">
      <c r="B68" s="120"/>
      <c r="C68" s="41" t="s">
        <v>10</v>
      </c>
      <c r="D68" s="27" t="s">
        <v>33</v>
      </c>
      <c r="E68" s="23">
        <f>E64+E65/12+E66/12+E67/12</f>
        <v>941.58233333333328</v>
      </c>
      <c r="F68" s="34" t="s">
        <v>44</v>
      </c>
      <c r="G68" s="23">
        <f>G64+G65/12+G66/12+G67/12</f>
        <v>941.83233333333328</v>
      </c>
      <c r="H68" s="34" t="s">
        <v>44</v>
      </c>
      <c r="I68" s="24">
        <f>I64+I65/12+I66/12+I67/12</f>
        <v>942.00033333333329</v>
      </c>
    </row>
    <row r="69" spans="2:9" ht="16.5" thickBot="1" x14ac:dyDescent="0.3">
      <c r="B69" s="121"/>
      <c r="C69" s="72" t="s">
        <v>32</v>
      </c>
      <c r="D69" s="73" t="s">
        <v>34</v>
      </c>
      <c r="E69" s="95">
        <f>(E63-E68)*12</f>
        <v>8.432000000001608</v>
      </c>
      <c r="F69" s="96" t="s">
        <v>44</v>
      </c>
      <c r="G69" s="95">
        <f>(G63-G68)*12</f>
        <v>7.5080000000016298</v>
      </c>
      <c r="H69" s="96" t="s">
        <v>44</v>
      </c>
      <c r="I69" s="97">
        <f>(I63-I68)*12</f>
        <v>8.7680000000004839</v>
      </c>
    </row>
    <row r="70" spans="2:9" ht="17.25" thickTop="1" thickBot="1" x14ac:dyDescent="0.3">
      <c r="B70" s="119" t="s">
        <v>61</v>
      </c>
      <c r="C70" s="80" t="s">
        <v>2</v>
      </c>
      <c r="D70" s="81" t="s">
        <v>49</v>
      </c>
      <c r="E70" s="82">
        <v>59281.79</v>
      </c>
      <c r="F70" s="83" t="s">
        <v>44</v>
      </c>
      <c r="G70" s="82">
        <v>59292.47</v>
      </c>
      <c r="H70" s="83" t="s">
        <v>44</v>
      </c>
      <c r="I70" s="134">
        <v>59307.65</v>
      </c>
    </row>
    <row r="71" spans="2:9" ht="15.75" x14ac:dyDescent="0.25">
      <c r="B71" s="120"/>
      <c r="C71" s="42" t="s">
        <v>3</v>
      </c>
      <c r="D71" s="22" t="s">
        <v>30</v>
      </c>
      <c r="E71" s="38">
        <v>942.25300000000004</v>
      </c>
      <c r="F71" s="37" t="s">
        <v>44</v>
      </c>
      <c r="G71" s="14">
        <v>942.42600000000004</v>
      </c>
      <c r="H71" s="37" t="s">
        <v>44</v>
      </c>
      <c r="I71" s="8">
        <v>942.68899999999996</v>
      </c>
    </row>
    <row r="72" spans="2:9" ht="15.75" x14ac:dyDescent="0.25">
      <c r="B72" s="120"/>
      <c r="C72" s="39" t="s">
        <v>4</v>
      </c>
      <c r="D72" s="25" t="s">
        <v>38</v>
      </c>
      <c r="E72" s="9">
        <v>1.6E-2</v>
      </c>
      <c r="F72" s="32" t="s">
        <v>44</v>
      </c>
      <c r="G72" s="9">
        <v>1.6E-2</v>
      </c>
      <c r="H72" s="32" t="s">
        <v>44</v>
      </c>
      <c r="I72" s="10">
        <v>2.1000000000000001E-2</v>
      </c>
    </row>
    <row r="73" spans="2:9" ht="15.75" x14ac:dyDescent="0.25">
      <c r="B73" s="120"/>
      <c r="C73" s="40" t="s">
        <v>5</v>
      </c>
      <c r="D73" s="26" t="s">
        <v>39</v>
      </c>
      <c r="E73" s="17">
        <v>2</v>
      </c>
      <c r="F73" s="33" t="s">
        <v>44</v>
      </c>
      <c r="G73" s="18">
        <v>2</v>
      </c>
      <c r="H73" s="33" t="s">
        <v>44</v>
      </c>
      <c r="I73" s="19">
        <v>2</v>
      </c>
    </row>
    <row r="74" spans="2:9" ht="16.5" thickBot="1" x14ac:dyDescent="0.3">
      <c r="B74" s="120"/>
      <c r="C74" s="41" t="s">
        <v>6</v>
      </c>
      <c r="D74" s="27" t="s">
        <v>31</v>
      </c>
      <c r="E74" s="21">
        <f>E71+E72*E73</f>
        <v>942.28500000000008</v>
      </c>
      <c r="F74" s="34" t="s">
        <v>44</v>
      </c>
      <c r="G74" s="20">
        <f>G71+G72*G73</f>
        <v>942.45800000000008</v>
      </c>
      <c r="H74" s="34" t="s">
        <v>44</v>
      </c>
      <c r="I74" s="16">
        <f>I71+I72*I73</f>
        <v>942.73099999999999</v>
      </c>
    </row>
    <row r="75" spans="2:9" ht="15.75" x14ac:dyDescent="0.25">
      <c r="B75" s="120"/>
      <c r="C75" s="42" t="s">
        <v>7</v>
      </c>
      <c r="D75" s="22" t="s">
        <v>29</v>
      </c>
      <c r="E75" s="135">
        <v>939.99199999999996</v>
      </c>
      <c r="F75" s="136" t="s">
        <v>44</v>
      </c>
      <c r="G75" s="137">
        <v>940.24199999999996</v>
      </c>
      <c r="H75" s="138" t="s">
        <v>44</v>
      </c>
      <c r="I75" s="139">
        <v>940.41</v>
      </c>
    </row>
    <row r="76" spans="2:9" ht="15.75" x14ac:dyDescent="0.25">
      <c r="B76" s="120"/>
      <c r="C76" s="39" t="s">
        <v>8</v>
      </c>
      <c r="D76" s="25" t="s">
        <v>35</v>
      </c>
      <c r="E76" s="9">
        <v>-0.5</v>
      </c>
      <c r="F76" s="32" t="s">
        <v>44</v>
      </c>
      <c r="G76" s="14">
        <v>-0.5</v>
      </c>
      <c r="H76" s="32" t="s">
        <v>44</v>
      </c>
      <c r="I76" s="15">
        <v>-0.5</v>
      </c>
    </row>
    <row r="77" spans="2:9" ht="15.75" x14ac:dyDescent="0.25">
      <c r="B77" s="120"/>
      <c r="C77" s="39" t="s">
        <v>9</v>
      </c>
      <c r="D77" s="25" t="s">
        <v>36</v>
      </c>
      <c r="E77" s="9">
        <v>2.5840000000000001</v>
      </c>
      <c r="F77" s="32" t="s">
        <v>44</v>
      </c>
      <c r="G77" s="9">
        <v>2.5840000000000001</v>
      </c>
      <c r="H77" s="32" t="s">
        <v>44</v>
      </c>
      <c r="I77" s="10">
        <v>2.5840000000000001</v>
      </c>
    </row>
    <row r="78" spans="2:9" ht="15.75" x14ac:dyDescent="0.25">
      <c r="B78" s="120"/>
      <c r="C78" s="39" t="s">
        <v>11</v>
      </c>
      <c r="D78" s="25" t="s">
        <v>37</v>
      </c>
      <c r="E78" s="9">
        <v>17</v>
      </c>
      <c r="F78" s="36" t="s">
        <v>44</v>
      </c>
      <c r="G78" s="9">
        <v>17</v>
      </c>
      <c r="H78" s="36" t="s">
        <v>44</v>
      </c>
      <c r="I78" s="10">
        <v>17</v>
      </c>
    </row>
    <row r="79" spans="2:9" ht="16.5" thickBot="1" x14ac:dyDescent="0.3">
      <c r="B79" s="120"/>
      <c r="C79" s="41" t="s">
        <v>10</v>
      </c>
      <c r="D79" s="27" t="s">
        <v>33</v>
      </c>
      <c r="E79" s="23">
        <f>E75+E76/12+E77/12+E78/12</f>
        <v>941.58233333333328</v>
      </c>
      <c r="F79" s="34" t="s">
        <v>44</v>
      </c>
      <c r="G79" s="23">
        <f>G75+G76/12+G77/12+G78/12</f>
        <v>941.83233333333328</v>
      </c>
      <c r="H79" s="34" t="s">
        <v>44</v>
      </c>
      <c r="I79" s="24">
        <f>I75+I76/12+I77/12+I78/12</f>
        <v>942.00033333333329</v>
      </c>
    </row>
    <row r="80" spans="2:9" ht="16.5" thickBot="1" x14ac:dyDescent="0.3">
      <c r="B80" s="121"/>
      <c r="C80" s="72" t="s">
        <v>32</v>
      </c>
      <c r="D80" s="73" t="s">
        <v>34</v>
      </c>
      <c r="E80" s="95">
        <f>(E74-E79)*12</f>
        <v>8.432000000001608</v>
      </c>
      <c r="F80" s="96" t="s">
        <v>44</v>
      </c>
      <c r="G80" s="95">
        <f>(G74-G79)*12</f>
        <v>7.5080000000016298</v>
      </c>
      <c r="H80" s="96" t="s">
        <v>44</v>
      </c>
      <c r="I80" s="97">
        <f>(I74-I79)*12</f>
        <v>8.7680000000004839</v>
      </c>
    </row>
    <row r="81" spans="2:9" ht="17.25" thickTop="1" thickBot="1" x14ac:dyDescent="0.3">
      <c r="B81" s="119" t="s">
        <v>62</v>
      </c>
      <c r="C81" s="80" t="s">
        <v>2</v>
      </c>
      <c r="D81" s="81" t="s">
        <v>49</v>
      </c>
      <c r="E81" s="82">
        <v>59281.79</v>
      </c>
      <c r="F81" s="83" t="s">
        <v>44</v>
      </c>
      <c r="G81" s="82">
        <v>59292.47</v>
      </c>
      <c r="H81" s="83" t="s">
        <v>44</v>
      </c>
      <c r="I81" s="134">
        <v>59307.65</v>
      </c>
    </row>
    <row r="82" spans="2:9" ht="15.75" x14ac:dyDescent="0.25">
      <c r="B82" s="120"/>
      <c r="C82" s="42" t="s">
        <v>3</v>
      </c>
      <c r="D82" s="22" t="s">
        <v>30</v>
      </c>
      <c r="E82" s="38">
        <v>942.25300000000004</v>
      </c>
      <c r="F82" s="37" t="s">
        <v>44</v>
      </c>
      <c r="G82" s="14">
        <v>942.42600000000004</v>
      </c>
      <c r="H82" s="37" t="s">
        <v>44</v>
      </c>
      <c r="I82" s="8">
        <v>942.68899999999996</v>
      </c>
    </row>
    <row r="83" spans="2:9" ht="15.75" x14ac:dyDescent="0.25">
      <c r="B83" s="120"/>
      <c r="C83" s="39" t="s">
        <v>4</v>
      </c>
      <c r="D83" s="25" t="s">
        <v>38</v>
      </c>
      <c r="E83" s="9">
        <v>1.6E-2</v>
      </c>
      <c r="F83" s="32" t="s">
        <v>44</v>
      </c>
      <c r="G83" s="9">
        <v>1.6E-2</v>
      </c>
      <c r="H83" s="32" t="s">
        <v>44</v>
      </c>
      <c r="I83" s="10">
        <v>2.1000000000000001E-2</v>
      </c>
    </row>
    <row r="84" spans="2:9" ht="15.75" x14ac:dyDescent="0.25">
      <c r="B84" s="120"/>
      <c r="C84" s="40" t="s">
        <v>5</v>
      </c>
      <c r="D84" s="26" t="s">
        <v>39</v>
      </c>
      <c r="E84" s="17">
        <v>2</v>
      </c>
      <c r="F84" s="33" t="s">
        <v>44</v>
      </c>
      <c r="G84" s="18">
        <v>2</v>
      </c>
      <c r="H84" s="33" t="s">
        <v>44</v>
      </c>
      <c r="I84" s="19">
        <v>2</v>
      </c>
    </row>
    <row r="85" spans="2:9" ht="16.5" thickBot="1" x14ac:dyDescent="0.3">
      <c r="B85" s="120"/>
      <c r="C85" s="41" t="s">
        <v>6</v>
      </c>
      <c r="D85" s="27" t="s">
        <v>31</v>
      </c>
      <c r="E85" s="21">
        <f>E82+E83*E84</f>
        <v>942.28500000000008</v>
      </c>
      <c r="F85" s="34" t="s">
        <v>44</v>
      </c>
      <c r="G85" s="20">
        <f>G82+G83*G84</f>
        <v>942.45800000000008</v>
      </c>
      <c r="H85" s="34" t="s">
        <v>44</v>
      </c>
      <c r="I85" s="16">
        <f>I82+I83*I84</f>
        <v>942.73099999999999</v>
      </c>
    </row>
    <row r="86" spans="2:9" ht="15.75" x14ac:dyDescent="0.25">
      <c r="B86" s="120"/>
      <c r="C86" s="42" t="s">
        <v>7</v>
      </c>
      <c r="D86" s="22" t="s">
        <v>29</v>
      </c>
      <c r="E86" s="135">
        <v>939.99199999999996</v>
      </c>
      <c r="F86" s="136" t="s">
        <v>44</v>
      </c>
      <c r="G86" s="137">
        <v>940.24199999999996</v>
      </c>
      <c r="H86" s="138" t="s">
        <v>44</v>
      </c>
      <c r="I86" s="139">
        <v>940.41</v>
      </c>
    </row>
    <row r="87" spans="2:9" ht="15.75" x14ac:dyDescent="0.25">
      <c r="B87" s="120"/>
      <c r="C87" s="39" t="s">
        <v>8</v>
      </c>
      <c r="D87" s="25" t="s">
        <v>35</v>
      </c>
      <c r="E87" s="9">
        <v>-0.5</v>
      </c>
      <c r="F87" s="32" t="s">
        <v>44</v>
      </c>
      <c r="G87" s="14">
        <v>-0.5</v>
      </c>
      <c r="H87" s="32" t="s">
        <v>44</v>
      </c>
      <c r="I87" s="15">
        <v>-0.5</v>
      </c>
    </row>
    <row r="88" spans="2:9" ht="15.75" x14ac:dyDescent="0.25">
      <c r="B88" s="120"/>
      <c r="C88" s="39" t="s">
        <v>9</v>
      </c>
      <c r="D88" s="25" t="s">
        <v>36</v>
      </c>
      <c r="E88" s="9">
        <v>2.5840000000000001</v>
      </c>
      <c r="F88" s="32" t="s">
        <v>44</v>
      </c>
      <c r="G88" s="9">
        <v>2.5840000000000001</v>
      </c>
      <c r="H88" s="32" t="s">
        <v>44</v>
      </c>
      <c r="I88" s="10">
        <v>2.5840000000000001</v>
      </c>
    </row>
    <row r="89" spans="2:9" ht="15.75" x14ac:dyDescent="0.25">
      <c r="B89" s="120"/>
      <c r="C89" s="39" t="s">
        <v>11</v>
      </c>
      <c r="D89" s="25" t="s">
        <v>37</v>
      </c>
      <c r="E89" s="9">
        <v>17</v>
      </c>
      <c r="F89" s="36" t="s">
        <v>44</v>
      </c>
      <c r="G89" s="9">
        <v>17</v>
      </c>
      <c r="H89" s="36" t="s">
        <v>44</v>
      </c>
      <c r="I89" s="10">
        <v>17</v>
      </c>
    </row>
    <row r="90" spans="2:9" ht="16.5" thickBot="1" x14ac:dyDescent="0.3">
      <c r="B90" s="120"/>
      <c r="C90" s="41" t="s">
        <v>10</v>
      </c>
      <c r="D90" s="27" t="s">
        <v>33</v>
      </c>
      <c r="E90" s="23">
        <f>E86+E87/12+E88/12+E89/12</f>
        <v>941.58233333333328</v>
      </c>
      <c r="F90" s="34" t="s">
        <v>44</v>
      </c>
      <c r="G90" s="23">
        <f>G86+G87/12+G88/12+G89/12</f>
        <v>941.83233333333328</v>
      </c>
      <c r="H90" s="34" t="s">
        <v>44</v>
      </c>
      <c r="I90" s="24">
        <f>I86+I87/12+I88/12+I89/12</f>
        <v>942.00033333333329</v>
      </c>
    </row>
    <row r="91" spans="2:9" ht="16.5" thickBot="1" x14ac:dyDescent="0.3">
      <c r="B91" s="121"/>
      <c r="C91" s="72" t="s">
        <v>32</v>
      </c>
      <c r="D91" s="73" t="s">
        <v>34</v>
      </c>
      <c r="E91" s="95">
        <f>(E85-E90)*12</f>
        <v>8.432000000001608</v>
      </c>
      <c r="F91" s="96" t="s">
        <v>44</v>
      </c>
      <c r="G91" s="95">
        <f>(G85-G90)*12</f>
        <v>7.5080000000016298</v>
      </c>
      <c r="H91" s="96" t="s">
        <v>44</v>
      </c>
      <c r="I91" s="97">
        <f>(I85-I90)*12</f>
        <v>8.7680000000004839</v>
      </c>
    </row>
    <row r="92" spans="2:9" ht="17.25" thickTop="1" thickBot="1" x14ac:dyDescent="0.3">
      <c r="B92" s="119" t="s">
        <v>63</v>
      </c>
      <c r="C92" s="80" t="s">
        <v>2</v>
      </c>
      <c r="D92" s="81" t="s">
        <v>49</v>
      </c>
      <c r="E92" s="82">
        <v>59281.79</v>
      </c>
      <c r="F92" s="83" t="s">
        <v>44</v>
      </c>
      <c r="G92" s="82">
        <v>59292.47</v>
      </c>
      <c r="H92" s="83" t="s">
        <v>44</v>
      </c>
      <c r="I92" s="134">
        <v>59307.65</v>
      </c>
    </row>
    <row r="93" spans="2:9" ht="15.75" x14ac:dyDescent="0.25">
      <c r="B93" s="120"/>
      <c r="C93" s="42" t="s">
        <v>3</v>
      </c>
      <c r="D93" s="22" t="s">
        <v>30</v>
      </c>
      <c r="E93" s="38">
        <v>942.25300000000004</v>
      </c>
      <c r="F93" s="37" t="s">
        <v>44</v>
      </c>
      <c r="G93" s="14">
        <v>942.42600000000004</v>
      </c>
      <c r="H93" s="37" t="s">
        <v>44</v>
      </c>
      <c r="I93" s="8">
        <v>942.68899999999996</v>
      </c>
    </row>
    <row r="94" spans="2:9" ht="15.75" x14ac:dyDescent="0.25">
      <c r="B94" s="120"/>
      <c r="C94" s="39" t="s">
        <v>4</v>
      </c>
      <c r="D94" s="25" t="s">
        <v>38</v>
      </c>
      <c r="E94" s="9">
        <v>1.6E-2</v>
      </c>
      <c r="F94" s="32" t="s">
        <v>44</v>
      </c>
      <c r="G94" s="9">
        <v>1.6E-2</v>
      </c>
      <c r="H94" s="32" t="s">
        <v>44</v>
      </c>
      <c r="I94" s="10">
        <v>2.1000000000000001E-2</v>
      </c>
    </row>
    <row r="95" spans="2:9" ht="15.75" x14ac:dyDescent="0.25">
      <c r="B95" s="120"/>
      <c r="C95" s="40" t="s">
        <v>5</v>
      </c>
      <c r="D95" s="26" t="s">
        <v>39</v>
      </c>
      <c r="E95" s="17">
        <v>2</v>
      </c>
      <c r="F95" s="33" t="s">
        <v>44</v>
      </c>
      <c r="G95" s="18">
        <v>2</v>
      </c>
      <c r="H95" s="33" t="s">
        <v>44</v>
      </c>
      <c r="I95" s="19">
        <v>2</v>
      </c>
    </row>
    <row r="96" spans="2:9" ht="16.5" thickBot="1" x14ac:dyDescent="0.3">
      <c r="B96" s="120"/>
      <c r="C96" s="41" t="s">
        <v>6</v>
      </c>
      <c r="D96" s="27" t="s">
        <v>31</v>
      </c>
      <c r="E96" s="21">
        <f>E93+E94*E95</f>
        <v>942.28500000000008</v>
      </c>
      <c r="F96" s="34" t="s">
        <v>44</v>
      </c>
      <c r="G96" s="20">
        <f>G93+G94*G95</f>
        <v>942.45800000000008</v>
      </c>
      <c r="H96" s="34" t="s">
        <v>44</v>
      </c>
      <c r="I96" s="16">
        <f>I93+I94*I95</f>
        <v>942.73099999999999</v>
      </c>
    </row>
    <row r="97" spans="2:9" ht="15.75" x14ac:dyDescent="0.25">
      <c r="B97" s="120"/>
      <c r="C97" s="42" t="s">
        <v>7</v>
      </c>
      <c r="D97" s="22" t="s">
        <v>29</v>
      </c>
      <c r="E97" s="135">
        <v>939.99199999999996</v>
      </c>
      <c r="F97" s="136" t="s">
        <v>44</v>
      </c>
      <c r="G97" s="137">
        <v>940.24199999999996</v>
      </c>
      <c r="H97" s="138" t="s">
        <v>44</v>
      </c>
      <c r="I97" s="139">
        <v>940.41</v>
      </c>
    </row>
    <row r="98" spans="2:9" ht="15.75" x14ac:dyDescent="0.25">
      <c r="B98" s="120"/>
      <c r="C98" s="39" t="s">
        <v>8</v>
      </c>
      <c r="D98" s="25" t="s">
        <v>35</v>
      </c>
      <c r="E98" s="9">
        <v>-0.5</v>
      </c>
      <c r="F98" s="32" t="s">
        <v>44</v>
      </c>
      <c r="G98" s="14">
        <v>-0.5</v>
      </c>
      <c r="H98" s="32" t="s">
        <v>44</v>
      </c>
      <c r="I98" s="15">
        <v>-0.5</v>
      </c>
    </row>
    <row r="99" spans="2:9" ht="15.75" x14ac:dyDescent="0.25">
      <c r="B99" s="120"/>
      <c r="C99" s="39" t="s">
        <v>9</v>
      </c>
      <c r="D99" s="25" t="s">
        <v>36</v>
      </c>
      <c r="E99" s="9">
        <v>2.5840000000000001</v>
      </c>
      <c r="F99" s="32" t="s">
        <v>44</v>
      </c>
      <c r="G99" s="9">
        <v>2.5840000000000001</v>
      </c>
      <c r="H99" s="32" t="s">
        <v>44</v>
      </c>
      <c r="I99" s="10">
        <v>2.5840000000000001</v>
      </c>
    </row>
    <row r="100" spans="2:9" ht="15.75" x14ac:dyDescent="0.25">
      <c r="B100" s="120"/>
      <c r="C100" s="39" t="s">
        <v>11</v>
      </c>
      <c r="D100" s="25" t="s">
        <v>37</v>
      </c>
      <c r="E100" s="9">
        <v>17</v>
      </c>
      <c r="F100" s="36" t="s">
        <v>44</v>
      </c>
      <c r="G100" s="9">
        <v>17</v>
      </c>
      <c r="H100" s="36" t="s">
        <v>44</v>
      </c>
      <c r="I100" s="10">
        <v>17</v>
      </c>
    </row>
    <row r="101" spans="2:9" ht="16.5" thickBot="1" x14ac:dyDescent="0.3">
      <c r="B101" s="120"/>
      <c r="C101" s="41" t="s">
        <v>10</v>
      </c>
      <c r="D101" s="27" t="s">
        <v>33</v>
      </c>
      <c r="E101" s="23">
        <f>E97+E98/12+E99/12+E100/12</f>
        <v>941.58233333333328</v>
      </c>
      <c r="F101" s="34" t="s">
        <v>44</v>
      </c>
      <c r="G101" s="23">
        <f>G97+G98/12+G99/12+G100/12</f>
        <v>941.83233333333328</v>
      </c>
      <c r="H101" s="34" t="s">
        <v>44</v>
      </c>
      <c r="I101" s="24">
        <f>I97+I98/12+I99/12+I100/12</f>
        <v>942.00033333333329</v>
      </c>
    </row>
    <row r="102" spans="2:9" ht="16.5" thickBot="1" x14ac:dyDescent="0.3">
      <c r="B102" s="121"/>
      <c r="C102" s="72" t="s">
        <v>32</v>
      </c>
      <c r="D102" s="73" t="s">
        <v>34</v>
      </c>
      <c r="E102" s="95">
        <f>(E96-E101)*12</f>
        <v>8.432000000001608</v>
      </c>
      <c r="F102" s="96" t="s">
        <v>44</v>
      </c>
      <c r="G102" s="95">
        <f>(G96-G101)*12</f>
        <v>7.5080000000016298</v>
      </c>
      <c r="H102" s="96" t="s">
        <v>44</v>
      </c>
      <c r="I102" s="97">
        <f>(I96-I101)*12</f>
        <v>8.7680000000004839</v>
      </c>
    </row>
    <row r="103" spans="2:9" ht="17.25" thickTop="1" thickBot="1" x14ac:dyDescent="0.3">
      <c r="B103" s="119" t="s">
        <v>48</v>
      </c>
      <c r="C103" s="80" t="s">
        <v>2</v>
      </c>
      <c r="D103" s="81" t="s">
        <v>49</v>
      </c>
      <c r="E103" s="82">
        <v>59284.45</v>
      </c>
      <c r="F103" s="83" t="s">
        <v>44</v>
      </c>
      <c r="G103" s="82">
        <v>59297.07</v>
      </c>
      <c r="H103" s="83" t="s">
        <v>44</v>
      </c>
      <c r="I103" s="84">
        <v>59310.16</v>
      </c>
    </row>
    <row r="104" spans="2:9" ht="15.75" x14ac:dyDescent="0.25">
      <c r="B104" s="120"/>
      <c r="C104" s="42" t="s">
        <v>3</v>
      </c>
      <c r="D104" s="22" t="s">
        <v>30</v>
      </c>
      <c r="E104" s="38">
        <v>942.2951207154166</v>
      </c>
      <c r="F104" s="32" t="s">
        <v>44</v>
      </c>
      <c r="G104" s="14">
        <v>942.50331083621666</v>
      </c>
      <c r="H104" s="37" t="s">
        <v>44</v>
      </c>
      <c r="I104" s="8">
        <v>942.73479158186672</v>
      </c>
    </row>
    <row r="105" spans="2:9" ht="15.75" x14ac:dyDescent="0.25">
      <c r="B105" s="120"/>
      <c r="C105" s="39" t="s">
        <v>4</v>
      </c>
      <c r="D105" s="25" t="s">
        <v>38</v>
      </c>
      <c r="E105" s="9">
        <v>1.6E-2</v>
      </c>
      <c r="F105" s="32" t="s">
        <v>44</v>
      </c>
      <c r="G105" s="9">
        <v>1.6E-2</v>
      </c>
      <c r="H105" s="32" t="s">
        <v>44</v>
      </c>
      <c r="I105" s="10">
        <v>2.24E-2</v>
      </c>
    </row>
    <row r="106" spans="2:9" ht="15.75" x14ac:dyDescent="0.25">
      <c r="B106" s="120"/>
      <c r="C106" s="40" t="s">
        <v>5</v>
      </c>
      <c r="D106" s="26" t="s">
        <v>39</v>
      </c>
      <c r="E106" s="17">
        <v>18</v>
      </c>
      <c r="F106" s="33" t="s">
        <v>44</v>
      </c>
      <c r="G106" s="18">
        <v>18</v>
      </c>
      <c r="H106" s="33" t="s">
        <v>44</v>
      </c>
      <c r="I106" s="19">
        <v>18</v>
      </c>
    </row>
    <row r="107" spans="2:9" ht="16.5" thickBot="1" x14ac:dyDescent="0.3">
      <c r="B107" s="120"/>
      <c r="C107" s="41" t="s">
        <v>6</v>
      </c>
      <c r="D107" s="27" t="s">
        <v>31</v>
      </c>
      <c r="E107" s="21">
        <f>E104+E105*E106</f>
        <v>942.58312071541661</v>
      </c>
      <c r="F107" s="34" t="s">
        <v>44</v>
      </c>
      <c r="G107" s="20">
        <f>G104+G105*G106</f>
        <v>942.79131083621667</v>
      </c>
      <c r="H107" s="34" t="s">
        <v>44</v>
      </c>
      <c r="I107" s="16">
        <f>I104+I105*I106</f>
        <v>943.13799158186669</v>
      </c>
    </row>
    <row r="108" spans="2:9" ht="15.75" x14ac:dyDescent="0.25">
      <c r="B108" s="120"/>
      <c r="C108" s="42" t="s">
        <v>7</v>
      </c>
      <c r="D108" s="22" t="s">
        <v>29</v>
      </c>
      <c r="E108" s="14">
        <v>940.30799999999999</v>
      </c>
      <c r="F108" s="35" t="s">
        <v>44</v>
      </c>
      <c r="G108" s="7">
        <v>940.59900000000005</v>
      </c>
      <c r="H108" s="37" t="s">
        <v>44</v>
      </c>
      <c r="I108" s="8">
        <v>940.72799999999995</v>
      </c>
    </row>
    <row r="109" spans="2:9" ht="15.75" x14ac:dyDescent="0.25">
      <c r="B109" s="120"/>
      <c r="C109" s="39" t="s">
        <v>8</v>
      </c>
      <c r="D109" s="25" t="s">
        <v>35</v>
      </c>
      <c r="E109" s="9">
        <v>-0.5</v>
      </c>
      <c r="F109" s="32" t="s">
        <v>44</v>
      </c>
      <c r="G109" s="14">
        <v>-0.5</v>
      </c>
      <c r="H109" s="32" t="s">
        <v>44</v>
      </c>
      <c r="I109" s="15">
        <v>-0.5</v>
      </c>
    </row>
    <row r="110" spans="2:9" ht="15.75" x14ac:dyDescent="0.25">
      <c r="B110" s="120"/>
      <c r="C110" s="39" t="s">
        <v>9</v>
      </c>
      <c r="D110" s="25" t="s">
        <v>36</v>
      </c>
      <c r="E110" s="9">
        <v>2.5840000000000001</v>
      </c>
      <c r="F110" s="32" t="s">
        <v>44</v>
      </c>
      <c r="G110" s="9">
        <v>2.5840000000000001</v>
      </c>
      <c r="H110" s="32" t="s">
        <v>44</v>
      </c>
      <c r="I110" s="10">
        <v>2.5840000000000001</v>
      </c>
    </row>
    <row r="111" spans="2:9" ht="15.75" x14ac:dyDescent="0.25">
      <c r="B111" s="120"/>
      <c r="C111" s="39" t="s">
        <v>11</v>
      </c>
      <c r="D111" s="25" t="s">
        <v>37</v>
      </c>
      <c r="E111" s="9">
        <v>17</v>
      </c>
      <c r="F111" s="36" t="s">
        <v>44</v>
      </c>
      <c r="G111" s="9">
        <v>17</v>
      </c>
      <c r="H111" s="36" t="s">
        <v>44</v>
      </c>
      <c r="I111" s="10">
        <v>17</v>
      </c>
    </row>
    <row r="112" spans="2:9" ht="16.5" thickBot="1" x14ac:dyDescent="0.3">
      <c r="B112" s="120"/>
      <c r="C112" s="41" t="s">
        <v>10</v>
      </c>
      <c r="D112" s="27" t="s">
        <v>33</v>
      </c>
      <c r="E112" s="23">
        <f>E108+E109/12+E110/12+E111/12</f>
        <v>941.89833333333331</v>
      </c>
      <c r="F112" s="34" t="s">
        <v>44</v>
      </c>
      <c r="G112" s="23">
        <f>G108+G109/12+G110/12+G111/12</f>
        <v>942.18933333333337</v>
      </c>
      <c r="H112" s="34" t="s">
        <v>44</v>
      </c>
      <c r="I112" s="24">
        <f>I108+I109/12+I110/12+I111/12</f>
        <v>942.31833333333327</v>
      </c>
    </row>
    <row r="113" spans="2:9" ht="16.5" thickBot="1" x14ac:dyDescent="0.3">
      <c r="B113" s="121"/>
      <c r="C113" s="72" t="s">
        <v>32</v>
      </c>
      <c r="D113" s="73" t="s">
        <v>34</v>
      </c>
      <c r="E113" s="95">
        <f>(E107-E112)*12</f>
        <v>8.2174485849996017</v>
      </c>
      <c r="F113" s="96" t="s">
        <v>44</v>
      </c>
      <c r="G113" s="95">
        <f>(G107-G112)*12</f>
        <v>7.2237300345996118</v>
      </c>
      <c r="H113" s="96" t="s">
        <v>44</v>
      </c>
      <c r="I113" s="97">
        <f>(I107-I112)*12</f>
        <v>9.8358989824009768</v>
      </c>
    </row>
    <row r="114" spans="2:9" ht="15.75" thickTop="1" x14ac:dyDescent="0.25"/>
    <row r="115" spans="2:9" x14ac:dyDescent="0.25">
      <c r="C115" s="94"/>
      <c r="D115" t="s">
        <v>60</v>
      </c>
    </row>
    <row r="118" spans="2:9" ht="15.75" customHeight="1" x14ac:dyDescent="0.25"/>
    <row r="129" spans="2:9" ht="15.75" customHeight="1" x14ac:dyDescent="0.25"/>
    <row r="134" spans="2:9" ht="31.5" customHeight="1" x14ac:dyDescent="0.25"/>
    <row r="138" spans="2:9" ht="15.75" thickBot="1" x14ac:dyDescent="0.3"/>
    <row r="139" spans="2:9" ht="17.25" thickTop="1" thickBot="1" x14ac:dyDescent="0.3">
      <c r="B139" s="116" t="s">
        <v>48</v>
      </c>
      <c r="C139" s="80" t="s">
        <v>2</v>
      </c>
      <c r="D139" s="81" t="s">
        <v>49</v>
      </c>
      <c r="E139" s="82">
        <v>59284.45</v>
      </c>
      <c r="F139" s="83" t="s">
        <v>44</v>
      </c>
      <c r="G139" s="82">
        <v>59297.07</v>
      </c>
      <c r="H139" s="83" t="s">
        <v>44</v>
      </c>
      <c r="I139" s="84">
        <v>59310.16</v>
      </c>
    </row>
    <row r="140" spans="2:9" ht="15.75" customHeight="1" x14ac:dyDescent="0.25">
      <c r="B140" s="117"/>
      <c r="C140" s="43" t="s">
        <v>3</v>
      </c>
      <c r="D140" s="44" t="s">
        <v>30</v>
      </c>
      <c r="E140" s="45">
        <v>942.29499999999996</v>
      </c>
      <c r="F140" s="46" t="s">
        <v>44</v>
      </c>
      <c r="G140" s="47">
        <v>942.50300000000004</v>
      </c>
      <c r="H140" s="46" t="s">
        <v>44</v>
      </c>
      <c r="I140" s="48">
        <v>942.73500000000001</v>
      </c>
    </row>
    <row r="141" spans="2:9" ht="15.75" x14ac:dyDescent="0.25">
      <c r="B141" s="117"/>
      <c r="C141" s="49" t="s">
        <v>4</v>
      </c>
      <c r="D141" s="50" t="s">
        <v>38</v>
      </c>
      <c r="E141" s="51">
        <v>1.6E-2</v>
      </c>
      <c r="F141" s="52" t="s">
        <v>44</v>
      </c>
      <c r="G141" s="51">
        <v>1.6E-2</v>
      </c>
      <c r="H141" s="52" t="s">
        <v>44</v>
      </c>
      <c r="I141" s="53">
        <v>2.1000000000000001E-2</v>
      </c>
    </row>
    <row r="142" spans="2:9" ht="15.75" x14ac:dyDescent="0.25">
      <c r="B142" s="117"/>
      <c r="C142" s="54" t="s">
        <v>5</v>
      </c>
      <c r="D142" s="55" t="s">
        <v>39</v>
      </c>
      <c r="E142" s="56">
        <v>18</v>
      </c>
      <c r="F142" s="57" t="s">
        <v>44</v>
      </c>
      <c r="G142" s="58">
        <v>18</v>
      </c>
      <c r="H142" s="57" t="s">
        <v>44</v>
      </c>
      <c r="I142" s="59">
        <v>18</v>
      </c>
    </row>
    <row r="143" spans="2:9" ht="16.5" thickBot="1" x14ac:dyDescent="0.3">
      <c r="B143" s="117"/>
      <c r="C143" s="60" t="s">
        <v>6</v>
      </c>
      <c r="D143" s="61" t="s">
        <v>31</v>
      </c>
      <c r="E143" s="62">
        <f>E140+E141*E142</f>
        <v>942.58299999999997</v>
      </c>
      <c r="F143" s="63" t="s">
        <v>44</v>
      </c>
      <c r="G143" s="64">
        <f>G140+G141*G142</f>
        <v>942.79100000000005</v>
      </c>
      <c r="H143" s="63" t="s">
        <v>44</v>
      </c>
      <c r="I143" s="65">
        <f>I140+I141*I142</f>
        <v>943.11300000000006</v>
      </c>
    </row>
    <row r="144" spans="2:9" ht="15.75" x14ac:dyDescent="0.25">
      <c r="B144" s="117"/>
      <c r="C144" s="43" t="s">
        <v>7</v>
      </c>
      <c r="D144" s="44" t="s">
        <v>29</v>
      </c>
      <c r="E144" s="47">
        <v>940.30799999999999</v>
      </c>
      <c r="F144" s="66" t="s">
        <v>44</v>
      </c>
      <c r="G144" s="67">
        <v>940.59900000000005</v>
      </c>
      <c r="H144" s="46" t="s">
        <v>44</v>
      </c>
      <c r="I144" s="68">
        <v>940.72799999999995</v>
      </c>
    </row>
    <row r="145" spans="2:9" ht="31.5" customHeight="1" x14ac:dyDescent="0.25">
      <c r="B145" s="117"/>
      <c r="C145" s="49" t="s">
        <v>8</v>
      </c>
      <c r="D145" s="50" t="s">
        <v>35</v>
      </c>
      <c r="E145" s="51">
        <v>-0.5</v>
      </c>
      <c r="F145" s="52" t="s">
        <v>44</v>
      </c>
      <c r="G145" s="47">
        <v>-0.5</v>
      </c>
      <c r="H145" s="52" t="s">
        <v>44</v>
      </c>
      <c r="I145" s="48">
        <v>-0.5</v>
      </c>
    </row>
    <row r="146" spans="2:9" ht="15.75" x14ac:dyDescent="0.25">
      <c r="B146" s="117"/>
      <c r="C146" s="49" t="s">
        <v>9</v>
      </c>
      <c r="D146" s="50" t="s">
        <v>36</v>
      </c>
      <c r="E146" s="51">
        <v>2.5840000000000001</v>
      </c>
      <c r="F146" s="52" t="s">
        <v>44</v>
      </c>
      <c r="G146" s="51">
        <v>2.5840000000000001</v>
      </c>
      <c r="H146" s="52" t="s">
        <v>44</v>
      </c>
      <c r="I146" s="53">
        <v>2.5840000000000001</v>
      </c>
    </row>
    <row r="147" spans="2:9" ht="15.75" x14ac:dyDescent="0.25">
      <c r="B147" s="117"/>
      <c r="C147" s="49" t="s">
        <v>11</v>
      </c>
      <c r="D147" s="50" t="s">
        <v>37</v>
      </c>
      <c r="E147" s="51">
        <v>17</v>
      </c>
      <c r="F147" s="69" t="s">
        <v>44</v>
      </c>
      <c r="G147" s="51">
        <v>17</v>
      </c>
      <c r="H147" s="69" t="s">
        <v>44</v>
      </c>
      <c r="I147" s="53">
        <v>17</v>
      </c>
    </row>
    <row r="148" spans="2:9" ht="16.5" thickBot="1" x14ac:dyDescent="0.3">
      <c r="B148" s="117"/>
      <c r="C148" s="60" t="s">
        <v>10</v>
      </c>
      <c r="D148" s="61" t="s">
        <v>33</v>
      </c>
      <c r="E148" s="70">
        <f>E144+E145/12+E146/12+E147/12</f>
        <v>941.89833333333331</v>
      </c>
      <c r="F148" s="63" t="s">
        <v>44</v>
      </c>
      <c r="G148" s="70">
        <f>G144+G145/12+G146/12+G147/12</f>
        <v>942.18933333333337</v>
      </c>
      <c r="H148" s="63" t="s">
        <v>44</v>
      </c>
      <c r="I148" s="71">
        <f>I144+I145/12+I146/12+I147/12</f>
        <v>942.31833333333327</v>
      </c>
    </row>
    <row r="149" spans="2:9" ht="16.5" thickBot="1" x14ac:dyDescent="0.3">
      <c r="B149" s="118"/>
      <c r="C149" s="72" t="s">
        <v>32</v>
      </c>
      <c r="D149" s="73" t="s">
        <v>34</v>
      </c>
      <c r="E149" s="74">
        <f>(E143-E148)*12</f>
        <v>8.2159999999998945</v>
      </c>
      <c r="F149" s="75" t="s">
        <v>44</v>
      </c>
      <c r="G149" s="74">
        <f>(G143-G148)*12</f>
        <v>7.2200000000002547</v>
      </c>
      <c r="H149" s="75" t="s">
        <v>44</v>
      </c>
      <c r="I149" s="76">
        <f>(I143-I148)*12</f>
        <v>9.5360000000014224</v>
      </c>
    </row>
    <row r="150" spans="2:9" ht="16.5" thickTop="1" thickBot="1" x14ac:dyDescent="0.3"/>
    <row r="151" spans="2:9" ht="17.25" thickTop="1" thickBot="1" x14ac:dyDescent="0.3">
      <c r="C151" s="88"/>
      <c r="D151" s="89" t="s">
        <v>50</v>
      </c>
    </row>
    <row r="152" spans="2:9" ht="15.75" thickTop="1" x14ac:dyDescent="0.25"/>
  </sheetData>
  <mergeCells count="17">
    <mergeCell ref="I2:I3"/>
    <mergeCell ref="B103:B113"/>
    <mergeCell ref="B2:D3"/>
    <mergeCell ref="E2:E3"/>
    <mergeCell ref="F2:F3"/>
    <mergeCell ref="G2:G3"/>
    <mergeCell ref="H2:H3"/>
    <mergeCell ref="B37:B47"/>
    <mergeCell ref="B70:B80"/>
    <mergeCell ref="B81:B91"/>
    <mergeCell ref="B92:B102"/>
    <mergeCell ref="B139:B149"/>
    <mergeCell ref="B59:B69"/>
    <mergeCell ref="B48:B58"/>
    <mergeCell ref="B4:B14"/>
    <mergeCell ref="B15:B25"/>
    <mergeCell ref="B26:B36"/>
  </mergeCells>
  <pageMargins left="0.7" right="0.7" top="0.75" bottom="0.75" header="0.3" footer="0.3"/>
  <pageSetup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BDM Style</vt:lpstr>
      <vt:lpstr>The Updated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Andrew Baker</cp:lastModifiedBy>
  <cp:lastPrinted>2023-07-20T18:07:51Z</cp:lastPrinted>
  <dcterms:created xsi:type="dcterms:W3CDTF">2023-07-19T17:19:55Z</dcterms:created>
  <dcterms:modified xsi:type="dcterms:W3CDTF">2023-08-28T13:44:30Z</dcterms:modified>
</cp:coreProperties>
</file>